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D:\Arquivos\Documents\Doutorado\Resultados\Resultados ICP-MS\"/>
    </mc:Choice>
  </mc:AlternateContent>
  <xr:revisionPtr revIDLastSave="0" documentId="13_ncr:1_{60468C24-E560-4923-92D8-0D7556975DF2}" xr6:coauthVersionLast="45" xr6:coauthVersionMax="45" xr10:uidLastSave="{00000000-0000-0000-0000-000000000000}"/>
  <bookViews>
    <workbookView xWindow="-120" yWindow="-120" windowWidth="20730" windowHeight="11040" tabRatio="673" activeTab="1" xr2:uid="{00000000-000D-0000-FFFF-FFFF00000000}"/>
  </bookViews>
  <sheets>
    <sheet name="Calibração As Padrão" sheetId="1" r:id="rId1"/>
    <sheet name="As - Padrão" sheetId="3" r:id="rId2"/>
    <sheet name="Calibração As KED" sheetId="8" r:id="rId3"/>
    <sheet name="As - KED" sheetId="9" r:id="rId4"/>
    <sheet name="Calibração Se78 2mL min" sheetId="10" r:id="rId5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27" i="3" l="1"/>
  <c r="H23" i="3"/>
  <c r="H21" i="3"/>
  <c r="G21" i="3"/>
  <c r="H19" i="3"/>
  <c r="H37" i="3"/>
  <c r="H35" i="3"/>
  <c r="C5" i="10" l="1"/>
  <c r="C6" i="10"/>
  <c r="D6" i="10" s="1"/>
  <c r="C7" i="10"/>
  <c r="D7" i="10" s="1"/>
  <c r="C8" i="10"/>
  <c r="D8" i="10" s="1"/>
  <c r="C9" i="10"/>
  <c r="D9" i="10" s="1"/>
  <c r="C10" i="10"/>
  <c r="D10" i="10" s="1"/>
  <c r="C11" i="10"/>
  <c r="C4" i="10"/>
  <c r="D4" i="10" s="1"/>
  <c r="H17" i="10"/>
  <c r="N8" i="10" s="1"/>
  <c r="O8" i="10" s="1"/>
  <c r="P8" i="10" s="1"/>
  <c r="D11" i="10"/>
  <c r="D5" i="10"/>
  <c r="I17" i="8"/>
  <c r="N9" i="8" s="1"/>
  <c r="O9" i="8" s="1"/>
  <c r="N8" i="8" l="1"/>
  <c r="O8" i="8" s="1"/>
  <c r="N9" i="10"/>
  <c r="P9" i="8"/>
  <c r="P8" i="8"/>
  <c r="H17" i="1"/>
  <c r="N9" i="1" s="1"/>
  <c r="O9" i="1" s="1"/>
  <c r="P9" i="1" s="1"/>
  <c r="O9" i="10" l="1"/>
  <c r="P9" i="10" s="1"/>
  <c r="N8" i="1"/>
  <c r="O8" i="1" s="1"/>
  <c r="P8" i="1" s="1"/>
  <c r="F27" i="9" l="1"/>
  <c r="F28" i="9"/>
  <c r="F29" i="9"/>
  <c r="G29" i="9" s="1"/>
  <c r="E4" i="9"/>
  <c r="F4" i="9" s="1"/>
  <c r="E5" i="9"/>
  <c r="F5" i="9" s="1"/>
  <c r="G5" i="9" s="1"/>
  <c r="E7" i="9"/>
  <c r="F7" i="9" s="1"/>
  <c r="E8" i="9"/>
  <c r="F8" i="9" s="1"/>
  <c r="E9" i="9"/>
  <c r="F9" i="9" s="1"/>
  <c r="E10" i="9"/>
  <c r="F10" i="9" s="1"/>
  <c r="E11" i="9"/>
  <c r="F11" i="9" s="1"/>
  <c r="E12" i="9"/>
  <c r="F12" i="9" s="1"/>
  <c r="E13" i="9"/>
  <c r="F13" i="9" s="1"/>
  <c r="G13" i="9" s="1"/>
  <c r="E15" i="9"/>
  <c r="F15" i="9" s="1"/>
  <c r="E16" i="9"/>
  <c r="F16" i="9" s="1"/>
  <c r="E17" i="9"/>
  <c r="F17" i="9" s="1"/>
  <c r="E18" i="9"/>
  <c r="F18" i="9" s="1"/>
  <c r="E19" i="9"/>
  <c r="E20" i="9"/>
  <c r="F20" i="9" s="1"/>
  <c r="E21" i="9"/>
  <c r="F21" i="9" s="1"/>
  <c r="E22" i="9"/>
  <c r="F22" i="9" s="1"/>
  <c r="E23" i="9"/>
  <c r="F23" i="9" s="1"/>
  <c r="E24" i="9"/>
  <c r="F24" i="9" s="1"/>
  <c r="E25" i="9"/>
  <c r="F25" i="9" s="1"/>
  <c r="E26" i="9"/>
  <c r="F26" i="9" s="1"/>
  <c r="E27" i="9"/>
  <c r="E28" i="9"/>
  <c r="E29" i="9"/>
  <c r="E31" i="9"/>
  <c r="F31" i="9" s="1"/>
  <c r="E32" i="9"/>
  <c r="F32" i="9" s="1"/>
  <c r="E33" i="9"/>
  <c r="F33" i="9" s="1"/>
  <c r="E34" i="9"/>
  <c r="F34" i="9" s="1"/>
  <c r="E35" i="9"/>
  <c r="F35" i="9" s="1"/>
  <c r="E36" i="9"/>
  <c r="F36" i="9" s="1"/>
  <c r="E37" i="9"/>
  <c r="F37" i="9" s="1"/>
  <c r="E38" i="9"/>
  <c r="F38" i="9" s="1"/>
  <c r="E39" i="9"/>
  <c r="F39" i="9" s="1"/>
  <c r="E40" i="9"/>
  <c r="F40" i="9" s="1"/>
  <c r="E41" i="9"/>
  <c r="F41" i="9" s="1"/>
  <c r="E42" i="9"/>
  <c r="F42" i="9" s="1"/>
  <c r="E3" i="9"/>
  <c r="F3" i="9" s="1"/>
  <c r="D20" i="8"/>
  <c r="D24" i="8" s="1"/>
  <c r="D19" i="8"/>
  <c r="C5" i="8"/>
  <c r="D5" i="8" s="1"/>
  <c r="C6" i="8"/>
  <c r="D6" i="8" s="1"/>
  <c r="C7" i="8"/>
  <c r="D7" i="8" s="1"/>
  <c r="C8" i="8"/>
  <c r="D8" i="8" s="1"/>
  <c r="C9" i="8"/>
  <c r="D9" i="8" s="1"/>
  <c r="C10" i="8"/>
  <c r="D10" i="8" s="1"/>
  <c r="C11" i="8"/>
  <c r="D11" i="8" s="1"/>
  <c r="C4" i="8"/>
  <c r="D4" i="8" s="1"/>
  <c r="G33" i="3"/>
  <c r="G5" i="3"/>
  <c r="F15" i="3"/>
  <c r="G15" i="3" s="1"/>
  <c r="F20" i="3"/>
  <c r="G19" i="3" s="1"/>
  <c r="F24" i="3"/>
  <c r="E4" i="3"/>
  <c r="F4" i="3" s="1"/>
  <c r="E5" i="3"/>
  <c r="F5" i="3" s="1"/>
  <c r="E7" i="3"/>
  <c r="F7" i="3" s="1"/>
  <c r="G7" i="3" s="1"/>
  <c r="E8" i="3"/>
  <c r="F8" i="3" s="1"/>
  <c r="E9" i="3"/>
  <c r="F9" i="3" s="1"/>
  <c r="G9" i="3" s="1"/>
  <c r="E10" i="3"/>
  <c r="F10" i="3" s="1"/>
  <c r="E11" i="3"/>
  <c r="F11" i="3" s="1"/>
  <c r="E12" i="3"/>
  <c r="F12" i="3" s="1"/>
  <c r="E13" i="3"/>
  <c r="F13" i="3" s="1"/>
  <c r="G13" i="3" s="1"/>
  <c r="E15" i="3"/>
  <c r="E16" i="3"/>
  <c r="F16" i="3" s="1"/>
  <c r="E17" i="3"/>
  <c r="F17" i="3" s="1"/>
  <c r="G17" i="3" s="1"/>
  <c r="E18" i="3"/>
  <c r="F18" i="3" s="1"/>
  <c r="E19" i="3"/>
  <c r="F19" i="3" s="1"/>
  <c r="E20" i="3"/>
  <c r="E21" i="3"/>
  <c r="F21" i="3" s="1"/>
  <c r="E22" i="3"/>
  <c r="F22" i="3" s="1"/>
  <c r="E23" i="3"/>
  <c r="F23" i="3" s="1"/>
  <c r="G23" i="3" s="1"/>
  <c r="E24" i="3"/>
  <c r="E25" i="3"/>
  <c r="F25" i="3" s="1"/>
  <c r="G25" i="3" s="1"/>
  <c r="E26" i="3"/>
  <c r="F26" i="3" s="1"/>
  <c r="E27" i="3"/>
  <c r="F27" i="3" s="1"/>
  <c r="E28" i="3"/>
  <c r="F28" i="3" s="1"/>
  <c r="E29" i="3"/>
  <c r="F29" i="3" s="1"/>
  <c r="G29" i="3" s="1"/>
  <c r="E31" i="3"/>
  <c r="F31" i="3" s="1"/>
  <c r="G31" i="3" s="1"/>
  <c r="E32" i="3"/>
  <c r="F32" i="3" s="1"/>
  <c r="E33" i="3"/>
  <c r="F33" i="3" s="1"/>
  <c r="E34" i="3"/>
  <c r="F34" i="3" s="1"/>
  <c r="E35" i="3"/>
  <c r="F35" i="3" s="1"/>
  <c r="G35" i="3" s="1"/>
  <c r="E36" i="3"/>
  <c r="F36" i="3" s="1"/>
  <c r="E37" i="3"/>
  <c r="F37" i="3" s="1"/>
  <c r="E38" i="3"/>
  <c r="F38" i="3" s="1"/>
  <c r="E39" i="3"/>
  <c r="F39" i="3" s="1"/>
  <c r="G39" i="3" s="1"/>
  <c r="E40" i="3"/>
  <c r="F40" i="3" s="1"/>
  <c r="E41" i="3"/>
  <c r="F41" i="3" s="1"/>
  <c r="G41" i="3" s="1"/>
  <c r="E42" i="3"/>
  <c r="F42" i="3" s="1"/>
  <c r="E3" i="3"/>
  <c r="F3" i="3" s="1"/>
  <c r="G3" i="3" s="1"/>
  <c r="D20" i="1"/>
  <c r="D19" i="1"/>
  <c r="C5" i="1"/>
  <c r="C6" i="1"/>
  <c r="C7" i="1"/>
  <c r="C8" i="1"/>
  <c r="C9" i="1"/>
  <c r="C10" i="1"/>
  <c r="C11" i="1"/>
  <c r="C4" i="1"/>
  <c r="D11" i="1"/>
  <c r="G11" i="3" l="1"/>
  <c r="G37" i="3"/>
  <c r="G23" i="9"/>
  <c r="F19" i="9"/>
  <c r="G19" i="9" s="1"/>
  <c r="H3" i="9"/>
  <c r="G37" i="9"/>
  <c r="G21" i="9"/>
  <c r="G27" i="9"/>
  <c r="H17" i="9"/>
  <c r="G17" i="9"/>
  <c r="H31" i="9"/>
  <c r="G31" i="9"/>
  <c r="H7" i="9"/>
  <c r="G7" i="9"/>
  <c r="H11" i="9"/>
  <c r="G11" i="9"/>
  <c r="H39" i="9"/>
  <c r="G39" i="9"/>
  <c r="G25" i="9"/>
  <c r="H25" i="9"/>
  <c r="H33" i="9"/>
  <c r="G33" i="9"/>
  <c r="G9" i="9"/>
  <c r="H9" i="9"/>
  <c r="H41" i="9"/>
  <c r="G41" i="9"/>
  <c r="G15" i="9"/>
  <c r="H15" i="9"/>
  <c r="G35" i="9"/>
  <c r="G3" i="9"/>
  <c r="D23" i="8"/>
  <c r="H39" i="3"/>
  <c r="H7" i="3"/>
  <c r="H9" i="3"/>
  <c r="H25" i="3"/>
  <c r="G27" i="3"/>
  <c r="H31" i="3"/>
  <c r="H3" i="3"/>
  <c r="D24" i="1"/>
  <c r="D4" i="1"/>
  <c r="D5" i="1"/>
  <c r="D6" i="1"/>
  <c r="D7" i="1"/>
  <c r="D8" i="1"/>
  <c r="D9" i="1"/>
  <c r="D10" i="1"/>
  <c r="H41" i="3" l="1"/>
  <c r="H17" i="3"/>
  <c r="H15" i="3"/>
  <c r="H33" i="3"/>
  <c r="H11" i="3"/>
  <c r="D23" i="1"/>
</calcChain>
</file>

<file path=xl/sharedStrings.xml><?xml version="1.0" encoding="utf-8"?>
<sst xmlns="http://schemas.openxmlformats.org/spreadsheetml/2006/main" count="167" uniqueCount="70">
  <si>
    <t>Curva de Calibração e LOD</t>
  </si>
  <si>
    <t>Pontos</t>
  </si>
  <si>
    <t>Intensidade</t>
  </si>
  <si>
    <t>Conc. (µg/L)</t>
  </si>
  <si>
    <t>Recuperação</t>
  </si>
  <si>
    <t>SD</t>
  </si>
  <si>
    <t>--</t>
  </si>
  <si>
    <t>Intens.</t>
  </si>
  <si>
    <t>S/branco</t>
  </si>
  <si>
    <t>Medidas dos Brancos</t>
  </si>
  <si>
    <t>Média =</t>
  </si>
  <si>
    <t>SD =</t>
  </si>
  <si>
    <t>Coef. Ang =</t>
  </si>
  <si>
    <t>(ug/L)</t>
  </si>
  <si>
    <t>LOD =</t>
  </si>
  <si>
    <t>LOQ =</t>
  </si>
  <si>
    <t xml:space="preserve"> </t>
  </si>
  <si>
    <t>Conc. (ug/g)</t>
  </si>
  <si>
    <t>MÉDIA</t>
  </si>
  <si>
    <t>Curva: y = 6202,2x + 2588,5                Média dos Brancos =   547,0            Fator de Diluição = 20 mL</t>
  </si>
  <si>
    <t>Pool Fígado G1 (1)</t>
  </si>
  <si>
    <t>Pool Fígado G1 (2)</t>
  </si>
  <si>
    <t>Pool Estômago G1 (1)</t>
  </si>
  <si>
    <t>Pool Estômago G1 (2)</t>
  </si>
  <si>
    <t>Pool Brânquias G1 (1)</t>
  </si>
  <si>
    <t>Pool Brânquias G1 (2)</t>
  </si>
  <si>
    <t>Pool Filé G1 (1)</t>
  </si>
  <si>
    <t>Pool Filé G1 (2)</t>
  </si>
  <si>
    <t>Pool Fígado G2 (1)</t>
  </si>
  <si>
    <t>Pool Fígado G2 (2)</t>
  </si>
  <si>
    <t>Pool Estômago G2 (1)</t>
  </si>
  <si>
    <t>Pool Estômago G2 (2)</t>
  </si>
  <si>
    <t>Pool Brânquias G2 (1)</t>
  </si>
  <si>
    <t>Pool Brânquias G2 (2)</t>
  </si>
  <si>
    <t>Pool Filé G2 (1)</t>
  </si>
  <si>
    <t>Pool Filé G2 (2)</t>
  </si>
  <si>
    <t>Pool Fígado G3 (1)</t>
  </si>
  <si>
    <t>Pool Fígado G3 (2)</t>
  </si>
  <si>
    <t>Pool Estômago G3 (1)</t>
  </si>
  <si>
    <t>Pool Estômago G3 (2)</t>
  </si>
  <si>
    <t>Pool Brânquias G3 (1)</t>
  </si>
  <si>
    <t>Pool Brânquias G3 (2)</t>
  </si>
  <si>
    <t>Pool Filé G3 (1)</t>
  </si>
  <si>
    <t>Pool Filé G3 (2)</t>
  </si>
  <si>
    <t>Pool Fígado G4 (1)</t>
  </si>
  <si>
    <t>Pool Fígado G4 (2)</t>
  </si>
  <si>
    <t>Pool Estômago G4 (1)</t>
  </si>
  <si>
    <t>Pool Estômago G4 (2)</t>
  </si>
  <si>
    <t>Pool Brânquias G4 (1)</t>
  </si>
  <si>
    <t>Pool Brânquias G4 (2)</t>
  </si>
  <si>
    <t>Pool Filé G4 (1)</t>
  </si>
  <si>
    <t>Pool Filé G4 (2)</t>
  </si>
  <si>
    <t>Pool Fígado controle (1)</t>
  </si>
  <si>
    <t>Pool Fígado controle (2)</t>
  </si>
  <si>
    <t>Pool Estômago controle (1)</t>
  </si>
  <si>
    <t>Pool Estômago controle (2)</t>
  </si>
  <si>
    <t>Pool Brânquias controle (1)</t>
  </si>
  <si>
    <t>Pool Brânquias controle (2)</t>
  </si>
  <si>
    <t>Pool Filé controle (1)</t>
  </si>
  <si>
    <t>Pool Filé controle (2)</t>
  </si>
  <si>
    <t>Curva: y =   1652,9x + 299,66             Média dos Brancos =      111,1         Fator de Diluição = 20 mL</t>
  </si>
  <si>
    <t>Amostras de Referência</t>
  </si>
  <si>
    <t>Amostras</t>
  </si>
  <si>
    <t>Conc. Real (mg/Kg)</t>
  </si>
  <si>
    <t>Peixe IPEN</t>
  </si>
  <si>
    <t>DOLT-5</t>
  </si>
  <si>
    <t>Conc.</t>
  </si>
  <si>
    <t>R (%)</t>
  </si>
  <si>
    <t>Média</t>
  </si>
  <si>
    <t>média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</si>
</sst>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%"/>
    <numFmt numFmtId="166" formatCode="0.000"/>
    <numFmt numFmtId="167" formatCode="0.0000"/>
  </numFmts>
  <fonts count="5" x14ac:knownFonts="1">
    <font>
      <sz val="11"/>
      <color theme="1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rgb="FFFF0000"/>
        <bgColor indexed="64"/>
      </patternFill>
    </fill>
    <fill>
      <patternFill patternType="solid">
        <fgColor theme="4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</cellStyleXfs>
  <cellXfs count="109">
    <xf numFmtId="0" fontId="0" fillId="0" borderId="0" xfId="0"/>
    <xf numFmtId="0" fontId="2" fillId="0" borderId="2" xfId="0" applyFont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2" borderId="0" xfId="1" applyFont="1" applyBorder="1" applyAlignment="1">
      <alignment horizontal="center"/>
    </xf>
    <xf numFmtId="164" fontId="0" fillId="0" borderId="4" xfId="0" applyNumberFormat="1" applyBorder="1" applyAlignment="1">
      <alignment horizontal="center"/>
    </xf>
    <xf numFmtId="164" fontId="0" fillId="0" borderId="0" xfId="0" applyNumberForma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5" xfId="0" quotePrefix="1" applyBorder="1" applyAlignment="1">
      <alignment horizontal="center"/>
    </xf>
    <xf numFmtId="0" fontId="0" fillId="0" borderId="0" xfId="0" applyBorder="1"/>
    <xf numFmtId="164" fontId="0" fillId="0" borderId="5" xfId="0" applyNumberForma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0" fontId="0" fillId="0" borderId="4" xfId="0" applyBorder="1"/>
    <xf numFmtId="164" fontId="0" fillId="0" borderId="6" xfId="0" applyNumberFormat="1" applyBorder="1" applyAlignment="1">
      <alignment horizontal="center"/>
    </xf>
    <xf numFmtId="164" fontId="0" fillId="0" borderId="7" xfId="0" applyNumberFormat="1" applyBorder="1" applyAlignment="1">
      <alignment horizontal="center"/>
    </xf>
    <xf numFmtId="164" fontId="2" fillId="0" borderId="3" xfId="0" applyNumberFormat="1" applyFont="1" applyBorder="1" applyAlignment="1">
      <alignment horizontal="center"/>
    </xf>
    <xf numFmtId="1" fontId="0" fillId="0" borderId="5" xfId="0" applyNumberFormat="1" applyBorder="1" applyAlignment="1">
      <alignment horizontal="center"/>
    </xf>
    <xf numFmtId="2" fontId="0" fillId="0" borderId="5" xfId="0" applyNumberFormat="1" applyBorder="1" applyAlignment="1">
      <alignment horizontal="center"/>
    </xf>
    <xf numFmtId="2" fontId="2" fillId="0" borderId="5" xfId="0" applyNumberFormat="1" applyFont="1" applyBorder="1" applyAlignment="1">
      <alignment horizontal="center"/>
    </xf>
    <xf numFmtId="2" fontId="2" fillId="0" borderId="7" xfId="0" applyNumberFormat="1" applyFont="1" applyBorder="1" applyAlignment="1">
      <alignment horizontal="center"/>
    </xf>
    <xf numFmtId="164" fontId="2" fillId="0" borderId="0" xfId="0" applyNumberFormat="1" applyFont="1" applyBorder="1" applyAlignment="1">
      <alignment horizontal="center"/>
    </xf>
    <xf numFmtId="0" fontId="2" fillId="0" borderId="0" xfId="2" applyFont="1" applyFill="1" applyAlignment="1"/>
    <xf numFmtId="0" fontId="2" fillId="0" borderId="0" xfId="2" applyFont="1" applyFill="1" applyBorder="1" applyAlignment="1"/>
    <xf numFmtId="2" fontId="0" fillId="0" borderId="6" xfId="0" applyNumberFormat="1" applyBorder="1" applyAlignment="1">
      <alignment horizontal="center"/>
    </xf>
    <xf numFmtId="0" fontId="2" fillId="0" borderId="0" xfId="0" applyFont="1" applyBorder="1" applyAlignment="1">
      <alignment horizontal="center"/>
    </xf>
    <xf numFmtId="166" fontId="2" fillId="0" borderId="0" xfId="0" applyNumberFormat="1" applyFont="1" applyBorder="1" applyAlignment="1">
      <alignment horizontal="center"/>
    </xf>
    <xf numFmtId="166" fontId="0" fillId="0" borderId="0" xfId="0" applyNumberFormat="1"/>
    <xf numFmtId="0" fontId="2" fillId="0" borderId="6" xfId="0" applyFont="1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1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164" fontId="0" fillId="0" borderId="0" xfId="0" applyNumberFormat="1" applyFill="1" applyBorder="1" applyAlignment="1">
      <alignment horizontal="center"/>
    </xf>
    <xf numFmtId="164" fontId="2" fillId="0" borderId="0" xfId="0" applyNumberFormat="1" applyFont="1" applyFill="1" applyBorder="1" applyAlignment="1">
      <alignment horizontal="center"/>
    </xf>
    <xf numFmtId="165" fontId="0" fillId="0" borderId="0" xfId="0" applyNumberFormat="1" applyFill="1" applyBorder="1" applyAlignment="1">
      <alignment horizontal="center"/>
    </xf>
    <xf numFmtId="0" fontId="2" fillId="0" borderId="0" xfId="3" applyFont="1" applyFill="1" applyBorder="1" applyAlignment="1"/>
    <xf numFmtId="0" fontId="0" fillId="0" borderId="0" xfId="0" applyFill="1"/>
    <xf numFmtId="0" fontId="0" fillId="5" borderId="0" xfId="0" applyFill="1" applyAlignment="1">
      <alignment horizontal="center"/>
    </xf>
    <xf numFmtId="0" fontId="0" fillId="5" borderId="0" xfId="0" applyFill="1"/>
    <xf numFmtId="2" fontId="0" fillId="0" borderId="0" xfId="0" applyNumberFormat="1" applyAlignment="1">
      <alignment horizontal="center"/>
    </xf>
    <xf numFmtId="166" fontId="0" fillId="0" borderId="0" xfId="0" applyNumberFormat="1" applyAlignment="1">
      <alignment horizontal="center"/>
    </xf>
    <xf numFmtId="167" fontId="0" fillId="0" borderId="0" xfId="0" applyNumberFormat="1" applyAlignment="1">
      <alignment horizontal="center"/>
    </xf>
    <xf numFmtId="167" fontId="0" fillId="5" borderId="0" xfId="0" applyNumberFormat="1" applyFill="1" applyAlignment="1">
      <alignment horizontal="center"/>
    </xf>
    <xf numFmtId="0" fontId="0" fillId="0" borderId="0" xfId="0" applyFill="1" applyAlignment="1">
      <alignment horizontal="center"/>
    </xf>
    <xf numFmtId="167" fontId="0" fillId="0" borderId="0" xfId="0" applyNumberFormat="1" applyFill="1" applyAlignment="1">
      <alignment horizontal="center"/>
    </xf>
    <xf numFmtId="166" fontId="0" fillId="5" borderId="0" xfId="0" applyNumberFormat="1" applyFill="1" applyAlignment="1">
      <alignment horizontal="center"/>
    </xf>
    <xf numFmtId="0" fontId="2" fillId="0" borderId="0" xfId="0" applyFont="1" applyBorder="1" applyAlignment="1">
      <alignment horizontal="center"/>
    </xf>
    <xf numFmtId="0" fontId="2" fillId="2" borderId="0" xfId="1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166" fontId="0" fillId="0" borderId="0" xfId="0" applyNumberFormat="1" applyFill="1" applyAlignment="1">
      <alignment horizontal="center"/>
    </xf>
    <xf numFmtId="164" fontId="0" fillId="0" borderId="10" xfId="0" applyNumberFormat="1" applyBorder="1" applyAlignment="1">
      <alignment horizontal="center"/>
    </xf>
    <xf numFmtId="166" fontId="0" fillId="0" borderId="0" xfId="0" applyNumberFormat="1" applyFill="1"/>
    <xf numFmtId="166" fontId="0" fillId="5" borderId="0" xfId="0" applyNumberFormat="1" applyFill="1"/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7" xfId="0" applyBorder="1" applyAlignment="1">
      <alignment horizontal="center"/>
    </xf>
    <xf numFmtId="0" fontId="2" fillId="6" borderId="4" xfId="0" applyFont="1" applyFill="1" applyBorder="1" applyAlignment="1">
      <alignment horizontal="center"/>
    </xf>
    <xf numFmtId="0" fontId="2" fillId="6" borderId="5" xfId="0" applyFont="1" applyFill="1" applyBorder="1" applyAlignment="1">
      <alignment horizontal="center"/>
    </xf>
    <xf numFmtId="164" fontId="0" fillId="0" borderId="4" xfId="0" applyNumberFormat="1" applyBorder="1" applyAlignment="1">
      <alignment horizontal="center"/>
    </xf>
    <xf numFmtId="164" fontId="0" fillId="0" borderId="5" xfId="0" applyNumberFormat="1" applyBorder="1" applyAlignment="1">
      <alignment horizontal="center"/>
    </xf>
    <xf numFmtId="164" fontId="0" fillId="0" borderId="10" xfId="0" applyNumberFormat="1" applyBorder="1" applyAlignment="1">
      <alignment horizontal="center"/>
    </xf>
    <xf numFmtId="164" fontId="0" fillId="0" borderId="7" xfId="0" applyNumberFormat="1" applyBorder="1" applyAlignment="1">
      <alignment horizontal="center"/>
    </xf>
    <xf numFmtId="0" fontId="0" fillId="0" borderId="0" xfId="0" applyBorder="1" applyAlignment="1">
      <alignment horizontal="center"/>
    </xf>
    <xf numFmtId="2" fontId="0" fillId="0" borderId="0" xfId="0" applyNumberForma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2" fontId="0" fillId="0" borderId="5" xfId="0" applyNumberFormat="1" applyBorder="1" applyAlignment="1">
      <alignment horizontal="center" vertical="center"/>
    </xf>
    <xf numFmtId="0" fontId="0" fillId="6" borderId="8" xfId="0" applyFill="1" applyBorder="1" applyAlignment="1">
      <alignment horizontal="center" vertical="center"/>
    </xf>
    <xf numFmtId="0" fontId="2" fillId="6" borderId="11" xfId="0" applyFont="1" applyFill="1" applyBorder="1" applyAlignment="1">
      <alignment horizontal="center" vertical="center"/>
    </xf>
    <xf numFmtId="0" fontId="2" fillId="6" borderId="9" xfId="0" applyFont="1" applyFill="1" applyBorder="1" applyAlignment="1">
      <alignment horizontal="center" vertical="center"/>
    </xf>
    <xf numFmtId="0" fontId="2" fillId="6" borderId="8" xfId="0" applyFont="1" applyFill="1" applyBorder="1" applyAlignment="1">
      <alignment horizontal="center" vertical="center"/>
    </xf>
    <xf numFmtId="2" fontId="2" fillId="6" borderId="11" xfId="0" applyNumberFormat="1" applyFont="1" applyFill="1" applyBorder="1" applyAlignment="1">
      <alignment horizontal="center" vertical="center"/>
    </xf>
    <xf numFmtId="2" fontId="0" fillId="6" borderId="9" xfId="0" applyNumberFormat="1" applyFill="1" applyBorder="1" applyAlignment="1">
      <alignment horizontal="center" vertical="center"/>
    </xf>
    <xf numFmtId="2" fontId="0" fillId="0" borderId="0" xfId="0" applyNumberFormat="1" applyBorder="1"/>
    <xf numFmtId="2" fontId="0" fillId="0" borderId="6" xfId="0" applyNumberFormat="1" applyBorder="1" applyAlignment="1">
      <alignment horizontal="center" vertical="center"/>
    </xf>
    <xf numFmtId="2" fontId="2" fillId="0" borderId="6" xfId="0" applyNumberFormat="1" applyFont="1" applyBorder="1" applyAlignment="1">
      <alignment horizontal="center" vertical="center"/>
    </xf>
    <xf numFmtId="2" fontId="0" fillId="0" borderId="7" xfId="0" applyNumberFormat="1" applyBorder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0" fillId="0" borderId="0" xfId="0" applyFill="1" applyBorder="1"/>
    <xf numFmtId="0" fontId="0" fillId="0" borderId="0" xfId="0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2" fontId="2" fillId="0" borderId="0" xfId="0" applyNumberFormat="1" applyFont="1" applyFill="1" applyBorder="1" applyAlignment="1">
      <alignment horizontal="center" vertical="center"/>
    </xf>
    <xf numFmtId="2" fontId="0" fillId="0" borderId="0" xfId="0" applyNumberFormat="1" applyFill="1" applyBorder="1" applyAlignment="1">
      <alignment horizontal="center" vertical="center"/>
    </xf>
    <xf numFmtId="0" fontId="2" fillId="0" borderId="0" xfId="0" applyFont="1" applyFill="1" applyBorder="1" applyAlignment="1"/>
    <xf numFmtId="0" fontId="0" fillId="0" borderId="0" xfId="0" applyFill="1" applyBorder="1" applyAlignment="1"/>
    <xf numFmtId="2" fontId="4" fillId="0" borderId="0" xfId="0" applyNumberFormat="1" applyFont="1" applyFill="1" applyBorder="1" applyAlignment="1">
      <alignment vertical="center"/>
    </xf>
    <xf numFmtId="166" fontId="0" fillId="0" borderId="0" xfId="0" applyNumberFormat="1" applyBorder="1"/>
    <xf numFmtId="167" fontId="2" fillId="0" borderId="0" xfId="0" applyNumberFormat="1" applyFont="1" applyBorder="1" applyAlignment="1">
      <alignment horizontal="center" vertical="center"/>
    </xf>
    <xf numFmtId="1" fontId="0" fillId="0" borderId="0" xfId="0" applyNumberFormat="1" applyBorder="1" applyAlignment="1">
      <alignment horizontal="center"/>
    </xf>
    <xf numFmtId="2" fontId="2" fillId="0" borderId="0" xfId="0" applyNumberFormat="1" applyFont="1" applyBorder="1" applyAlignment="1">
      <alignment horizontal="center"/>
    </xf>
    <xf numFmtId="164" fontId="0" fillId="0" borderId="4" xfId="0" applyNumberFormat="1" applyBorder="1" applyAlignment="1">
      <alignment horizontal="center"/>
    </xf>
    <xf numFmtId="164" fontId="0" fillId="0" borderId="5" xfId="0" applyNumberFormat="1" applyBorder="1" applyAlignment="1">
      <alignment horizontal="center"/>
    </xf>
    <xf numFmtId="164" fontId="0" fillId="0" borderId="10" xfId="0" applyNumberFormat="1" applyBorder="1" applyAlignment="1">
      <alignment horizontal="center"/>
    </xf>
    <xf numFmtId="164" fontId="0" fillId="0" borderId="7" xfId="0" applyNumberForma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3" borderId="8" xfId="2" applyFont="1" applyBorder="1" applyAlignment="1">
      <alignment horizontal="center"/>
    </xf>
    <xf numFmtId="0" fontId="2" fillId="3" borderId="11" xfId="2" applyFont="1" applyBorder="1" applyAlignment="1">
      <alignment horizontal="center"/>
    </xf>
    <xf numFmtId="0" fontId="2" fillId="3" borderId="9" xfId="2" applyFon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164" fontId="0" fillId="0" borderId="3" xfId="0" applyNumberFormat="1" applyBorder="1" applyAlignment="1">
      <alignment horizontal="center"/>
    </xf>
    <xf numFmtId="0" fontId="2" fillId="6" borderId="2" xfId="0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6" xfId="0" applyBorder="1" applyAlignment="1">
      <alignment horizontal="center"/>
    </xf>
    <xf numFmtId="2" fontId="4" fillId="6" borderId="11" xfId="0" applyNumberFormat="1" applyFont="1" applyFill="1" applyBorder="1" applyAlignment="1">
      <alignment horizontal="center" vertical="center"/>
    </xf>
    <xf numFmtId="0" fontId="2" fillId="3" borderId="6" xfId="2" applyFont="1" applyBorder="1" applyAlignment="1">
      <alignment horizontal="center"/>
    </xf>
    <xf numFmtId="164" fontId="0" fillId="0" borderId="0" xfId="0" applyNumberFormat="1" applyBorder="1" applyAlignment="1">
      <alignment horizontal="center"/>
    </xf>
    <xf numFmtId="0" fontId="2" fillId="0" borderId="0" xfId="0" applyFont="1" applyBorder="1" applyAlignment="1">
      <alignment horizontal="center"/>
    </xf>
    <xf numFmtId="167" fontId="0" fillId="0" borderId="0" xfId="0" applyNumberFormat="1"/>
  </cellXfs>
  <cellStyles count="4">
    <cellStyle name="Ênfase1" xfId="2" builtinId="29"/>
    <cellStyle name="Ênfase2" xfId="3" builtinId="33"/>
    <cellStyle name="Neutro" xfId="1" builtinId="2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3363786848116187"/>
                  <c:y val="0.19319463115891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'Calibração As Padrão'!$A$3:$A$11</c:f>
              <c:numCache>
                <c:formatCode>0.0</c:formatCode>
                <c:ptCount val="9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2</c:v>
                </c:pt>
                <c:pt idx="4">
                  <c:v>5</c:v>
                </c:pt>
                <c:pt idx="5">
                  <c:v>10</c:v>
                </c:pt>
                <c:pt idx="6">
                  <c:v>15</c:v>
                </c:pt>
                <c:pt idx="7">
                  <c:v>30</c:v>
                </c:pt>
                <c:pt idx="8">
                  <c:v>50</c:v>
                </c:pt>
              </c:numCache>
            </c:numRef>
          </c:xVal>
          <c:yVal>
            <c:numRef>
              <c:f>'Calibração As Padrão'!$B$3:$B$11</c:f>
              <c:numCache>
                <c:formatCode>0.0</c:formatCode>
                <c:ptCount val="9"/>
                <c:pt idx="0">
                  <c:v>2304.9859387513302</c:v>
                </c:pt>
                <c:pt idx="1">
                  <c:v>6145.3215100165598</c:v>
                </c:pt>
                <c:pt idx="2">
                  <c:v>9068.3442505364692</c:v>
                </c:pt>
                <c:pt idx="3">
                  <c:v>14818.2147041844</c:v>
                </c:pt>
                <c:pt idx="4">
                  <c:v>33125.561590126097</c:v>
                </c:pt>
                <c:pt idx="5">
                  <c:v>65202.327657052701</c:v>
                </c:pt>
                <c:pt idx="6">
                  <c:v>95813.442282604898</c:v>
                </c:pt>
                <c:pt idx="7">
                  <c:v>187521.58577568899</c:v>
                </c:pt>
                <c:pt idx="8">
                  <c:v>313247.163905931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180-417D-BA15-E53CE47C64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2105848"/>
        <c:axId val="382109456"/>
      </c:scatterChart>
      <c:valAx>
        <c:axId val="382105848"/>
        <c:scaling>
          <c:orientation val="minMax"/>
          <c:max val="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382109456"/>
        <c:crosses val="autoZero"/>
        <c:crossBetween val="midCat"/>
      </c:valAx>
      <c:valAx>
        <c:axId val="3821094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3821058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3363786848116187"/>
                  <c:y val="0.19319463115891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'Calibração As KED'!$A$3:$A$11</c:f>
              <c:numCache>
                <c:formatCode>0.0</c:formatCode>
                <c:ptCount val="9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2</c:v>
                </c:pt>
                <c:pt idx="4">
                  <c:v>5</c:v>
                </c:pt>
                <c:pt idx="5">
                  <c:v>10</c:v>
                </c:pt>
                <c:pt idx="6">
                  <c:v>15</c:v>
                </c:pt>
                <c:pt idx="7">
                  <c:v>30</c:v>
                </c:pt>
                <c:pt idx="8">
                  <c:v>50</c:v>
                </c:pt>
              </c:numCache>
            </c:numRef>
          </c:xVal>
          <c:yVal>
            <c:numRef>
              <c:f>'Calibração As KED'!$B$3:$B$11</c:f>
              <c:numCache>
                <c:formatCode>0.0</c:formatCode>
                <c:ptCount val="9"/>
                <c:pt idx="0">
                  <c:v>189.067918304823</c:v>
                </c:pt>
                <c:pt idx="1">
                  <c:v>1221.11887034817</c:v>
                </c:pt>
                <c:pt idx="2">
                  <c:v>2055.0811502952301</c:v>
                </c:pt>
                <c:pt idx="3">
                  <c:v>3636.19609326715</c:v>
                </c:pt>
                <c:pt idx="4">
                  <c:v>8441.1599458109995</c:v>
                </c:pt>
                <c:pt idx="5">
                  <c:v>16983.022745073598</c:v>
                </c:pt>
                <c:pt idx="6">
                  <c:v>25216.369160624399</c:v>
                </c:pt>
                <c:pt idx="7">
                  <c:v>49351.637097192201</c:v>
                </c:pt>
                <c:pt idx="8">
                  <c:v>83202.927159398794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538-4364-B0FF-F13F686DE6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2105848"/>
        <c:axId val="382109456"/>
      </c:scatterChart>
      <c:valAx>
        <c:axId val="382105848"/>
        <c:scaling>
          <c:orientation val="minMax"/>
          <c:max val="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382109456"/>
        <c:crosses val="autoZero"/>
        <c:crossBetween val="midCat"/>
      </c:valAx>
      <c:valAx>
        <c:axId val="3821094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3821058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3363786848116187"/>
                  <c:y val="0.19319463115891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'Calibração Se78 2mL min'!$A$3:$A$11</c:f>
              <c:numCache>
                <c:formatCode>0.0</c:formatCode>
                <c:ptCount val="9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2</c:v>
                </c:pt>
                <c:pt idx="4">
                  <c:v>5</c:v>
                </c:pt>
                <c:pt idx="5">
                  <c:v>10</c:v>
                </c:pt>
                <c:pt idx="6">
                  <c:v>15</c:v>
                </c:pt>
                <c:pt idx="7">
                  <c:v>30</c:v>
                </c:pt>
                <c:pt idx="8">
                  <c:v>50</c:v>
                </c:pt>
              </c:numCache>
            </c:numRef>
          </c:xVal>
          <c:yVal>
            <c:numRef>
              <c:f>'Calibração Se78 2mL min'!$B$3:$B$11</c:f>
              <c:numCache>
                <c:formatCode>0.0</c:formatCode>
                <c:ptCount val="9"/>
                <c:pt idx="0">
                  <c:v>3067.79224093108</c:v>
                </c:pt>
                <c:pt idx="1">
                  <c:v>3615.0831257017098</c:v>
                </c:pt>
                <c:pt idx="2">
                  <c:v>3931.0739022201201</c:v>
                </c:pt>
                <c:pt idx="3">
                  <c:v>4812.1241831131802</c:v>
                </c:pt>
                <c:pt idx="4">
                  <c:v>7071.6686368563096</c:v>
                </c:pt>
                <c:pt idx="5">
                  <c:v>11194.915640642899</c:v>
                </c:pt>
                <c:pt idx="6">
                  <c:v>15013.5201542292</c:v>
                </c:pt>
                <c:pt idx="7">
                  <c:v>26074.333329405999</c:v>
                </c:pt>
                <c:pt idx="8">
                  <c:v>42256.124852838097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55B-4D11-A4C4-1E6397A8C3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2105848"/>
        <c:axId val="382109456"/>
      </c:scatterChart>
      <c:valAx>
        <c:axId val="382105848"/>
        <c:scaling>
          <c:orientation val="minMax"/>
          <c:max val="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382109456"/>
        <c:crosses val="autoZero"/>
        <c:crossBetween val="midCat"/>
      </c:valAx>
      <c:valAx>
        <c:axId val="3821094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3821058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190499</xdr:colOff>
      <xdr:row>0</xdr:row>
      <xdr:rowOff>0</xdr:rowOff>
    </xdr:from>
    <xdr:to>
      <xdr:col>9</xdr:col>
      <xdr:colOff>514350</xdr:colOff>
      <xdr:row>12</xdr:row>
      <xdr:rowOff>57150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28574</xdr:colOff>
      <xdr:row>0</xdr:row>
      <xdr:rowOff>38100</xdr:rowOff>
    </xdr:from>
    <xdr:to>
      <xdr:col>9</xdr:col>
      <xdr:colOff>352425</xdr:colOff>
      <xdr:row>12</xdr:row>
      <xdr:rowOff>95250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190499</xdr:colOff>
      <xdr:row>0</xdr:row>
      <xdr:rowOff>0</xdr:rowOff>
    </xdr:from>
    <xdr:to>
      <xdr:col>9</xdr:col>
      <xdr:colOff>514350</xdr:colOff>
      <xdr:row>12</xdr:row>
      <xdr:rowOff>57150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55"/>
  <sheetViews>
    <sheetView topLeftCell="C1" workbookViewId="0">
      <selection activeCell="J17" sqref="J17"/>
    </sheetView>
  </sheetViews>
  <sheetFormatPr defaultRowHeight="15" x14ac:dyDescent="0.25"/>
  <cols>
    <col min="1" max="2" width="15.140625" bestFit="1" customWidth="1"/>
    <col min="3" max="3" width="11" bestFit="1" customWidth="1"/>
    <col min="4" max="4" width="12.85546875" bestFit="1" customWidth="1"/>
    <col min="5" max="5" width="12.28515625" bestFit="1" customWidth="1"/>
    <col min="6" max="6" width="10" bestFit="1" customWidth="1"/>
    <col min="12" max="12" width="17.42578125" customWidth="1"/>
    <col min="13" max="14" width="13.28515625" customWidth="1"/>
    <col min="15" max="15" width="16.5703125" customWidth="1"/>
  </cols>
  <sheetData>
    <row r="1" spans="1:18" x14ac:dyDescent="0.25">
      <c r="A1" s="96" t="s">
        <v>0</v>
      </c>
      <c r="B1" s="97"/>
      <c r="C1" s="97"/>
      <c r="D1" s="98"/>
      <c r="E1" s="22"/>
      <c r="F1" s="22"/>
      <c r="G1" s="22"/>
      <c r="H1" s="22"/>
      <c r="I1" s="22"/>
      <c r="J1" s="22"/>
      <c r="K1" s="22"/>
      <c r="L1" s="96" t="s">
        <v>61</v>
      </c>
      <c r="M1" s="97"/>
      <c r="N1" s="97"/>
      <c r="O1" s="98"/>
      <c r="P1" s="22"/>
      <c r="Q1" s="22"/>
      <c r="R1" s="22"/>
    </row>
    <row r="2" spans="1:18" x14ac:dyDescent="0.25">
      <c r="A2" s="48" t="s">
        <v>1</v>
      </c>
      <c r="B2" s="1" t="s">
        <v>2</v>
      </c>
      <c r="C2" s="2" t="s">
        <v>3</v>
      </c>
      <c r="D2" s="3" t="s">
        <v>4</v>
      </c>
      <c r="E2" s="9"/>
      <c r="F2" s="9"/>
      <c r="G2" s="9"/>
      <c r="H2" s="9"/>
      <c r="I2" s="9"/>
      <c r="J2" s="9"/>
      <c r="K2" s="22"/>
      <c r="L2" s="57" t="s">
        <v>62</v>
      </c>
      <c r="M2" s="101" t="s">
        <v>63</v>
      </c>
      <c r="N2" s="101"/>
      <c r="O2" s="58" t="s">
        <v>5</v>
      </c>
      <c r="P2" s="22"/>
      <c r="Q2" s="22"/>
      <c r="R2" s="22"/>
    </row>
    <row r="3" spans="1:18" x14ac:dyDescent="0.25">
      <c r="A3" s="5">
        <v>0</v>
      </c>
      <c r="B3" s="6">
        <v>2304.9859387513302</v>
      </c>
      <c r="C3" s="7">
        <v>0</v>
      </c>
      <c r="D3" s="8" t="s">
        <v>6</v>
      </c>
      <c r="E3" s="9"/>
      <c r="F3" s="9"/>
      <c r="G3" s="9"/>
      <c r="H3" s="9"/>
      <c r="I3" s="9"/>
      <c r="J3" s="9"/>
      <c r="K3" s="22"/>
      <c r="L3" s="53" t="s">
        <v>64</v>
      </c>
      <c r="M3" s="102">
        <v>5.9</v>
      </c>
      <c r="N3" s="102"/>
      <c r="O3" s="54">
        <v>0.27</v>
      </c>
      <c r="P3" s="22"/>
      <c r="Q3" s="22"/>
      <c r="R3" s="22"/>
    </row>
    <row r="4" spans="1:18" x14ac:dyDescent="0.25">
      <c r="A4" s="5">
        <v>0.5</v>
      </c>
      <c r="B4" s="6">
        <v>6145.3215100165598</v>
      </c>
      <c r="C4" s="11">
        <f>(B4-2588.5)/6202.2</f>
        <v>0.57347739673286258</v>
      </c>
      <c r="D4" s="10">
        <f t="shared" ref="D4:D11" si="0">(C4/A4)*100</f>
        <v>114.69547934657251</v>
      </c>
      <c r="E4" s="9"/>
      <c r="F4" s="9"/>
      <c r="G4" s="9"/>
      <c r="H4" s="9"/>
      <c r="I4" s="9"/>
      <c r="J4" s="9"/>
      <c r="K4" s="22"/>
      <c r="L4" s="55" t="s">
        <v>65</v>
      </c>
      <c r="M4" s="103">
        <v>34.6</v>
      </c>
      <c r="N4" s="103"/>
      <c r="O4" s="56">
        <v>2.4</v>
      </c>
      <c r="P4" s="22"/>
      <c r="Q4" s="22"/>
      <c r="R4" s="22"/>
    </row>
    <row r="5" spans="1:18" x14ac:dyDescent="0.25">
      <c r="A5" s="5">
        <v>1</v>
      </c>
      <c r="B5" s="6">
        <v>9068.3442505364692</v>
      </c>
      <c r="C5" s="11">
        <f t="shared" ref="C5:C11" si="1">(B5-2588.5)/6202.2</f>
        <v>1.0447654462185143</v>
      </c>
      <c r="D5" s="10">
        <f t="shared" si="0"/>
        <v>104.47654462185143</v>
      </c>
      <c r="E5" s="9"/>
      <c r="F5" s="9"/>
      <c r="G5" s="9"/>
      <c r="H5" s="9"/>
      <c r="I5" s="9"/>
      <c r="J5" s="9"/>
      <c r="K5" s="22"/>
      <c r="L5" s="22"/>
      <c r="M5" s="22"/>
      <c r="N5" s="22"/>
      <c r="O5" s="22"/>
      <c r="P5" s="22"/>
      <c r="Q5" s="22"/>
      <c r="R5" s="22"/>
    </row>
    <row r="6" spans="1:18" x14ac:dyDescent="0.25">
      <c r="A6" s="5">
        <v>2</v>
      </c>
      <c r="B6" s="6">
        <v>14818.2147041844</v>
      </c>
      <c r="C6" s="11">
        <f t="shared" si="1"/>
        <v>1.9718349463391056</v>
      </c>
      <c r="D6" s="10">
        <f t="shared" si="0"/>
        <v>98.591747316955278</v>
      </c>
      <c r="E6" s="9"/>
      <c r="F6" s="9"/>
      <c r="G6" s="9"/>
      <c r="H6" s="9"/>
      <c r="I6" s="9"/>
      <c r="J6" s="9"/>
      <c r="K6" s="22"/>
      <c r="L6" s="67"/>
      <c r="M6" s="68" t="s">
        <v>7</v>
      </c>
      <c r="N6" s="68" t="s">
        <v>8</v>
      </c>
      <c r="O6" s="68" t="s">
        <v>66</v>
      </c>
      <c r="P6" s="69" t="s">
        <v>67</v>
      </c>
      <c r="Q6" s="22"/>
      <c r="R6" s="22"/>
    </row>
    <row r="7" spans="1:18" x14ac:dyDescent="0.25">
      <c r="A7" s="5">
        <v>5</v>
      </c>
      <c r="B7" s="6">
        <v>33125.561590126097</v>
      </c>
      <c r="C7" s="11">
        <f t="shared" si="1"/>
        <v>4.9235854358334299</v>
      </c>
      <c r="D7" s="10">
        <f t="shared" si="0"/>
        <v>98.471708716668587</v>
      </c>
      <c r="E7" s="9"/>
      <c r="F7" s="9"/>
      <c r="G7" s="9"/>
      <c r="H7" s="9"/>
      <c r="I7" s="9"/>
      <c r="J7" s="9"/>
      <c r="K7" s="22"/>
      <c r="L7" s="70"/>
      <c r="M7" s="104" t="s">
        <v>68</v>
      </c>
      <c r="N7" s="104"/>
      <c r="O7" s="71"/>
      <c r="P7" s="72"/>
      <c r="Q7" s="22"/>
      <c r="R7" s="22"/>
    </row>
    <row r="8" spans="1:18" x14ac:dyDescent="0.25">
      <c r="A8" s="5">
        <v>10</v>
      </c>
      <c r="B8" s="6">
        <v>65202.327657052701</v>
      </c>
      <c r="C8" s="11">
        <f t="shared" si="1"/>
        <v>10.095422214222809</v>
      </c>
      <c r="D8" s="10">
        <f t="shared" si="0"/>
        <v>100.95422214222809</v>
      </c>
      <c r="E8" s="9"/>
      <c r="F8" s="9"/>
      <c r="G8" s="9"/>
      <c r="H8" s="9"/>
      <c r="I8" s="9"/>
      <c r="J8" s="9"/>
      <c r="K8" s="22"/>
      <c r="L8" s="53" t="s">
        <v>64</v>
      </c>
      <c r="M8" s="64">
        <v>185732.804295632</v>
      </c>
      <c r="N8" s="64">
        <f>M8-$H$17</f>
        <v>185498.73568954307</v>
      </c>
      <c r="O8" s="65">
        <f>(((((N8-2588.5)/6202.2)*20)/1000)/0.1001)</f>
        <v>5.8923449157189935</v>
      </c>
      <c r="P8" s="66">
        <f>(O8/5.9)*100</f>
        <v>99.870252808796494</v>
      </c>
      <c r="Q8" s="22"/>
      <c r="R8" s="22"/>
    </row>
    <row r="9" spans="1:18" x14ac:dyDescent="0.25">
      <c r="A9" s="5">
        <v>15</v>
      </c>
      <c r="B9" s="6">
        <v>95813.442282604898</v>
      </c>
      <c r="C9" s="11">
        <f t="shared" si="1"/>
        <v>15.030947451324513</v>
      </c>
      <c r="D9" s="10">
        <f t="shared" si="0"/>
        <v>100.20631634216342</v>
      </c>
      <c r="E9" s="9"/>
      <c r="F9" s="9"/>
      <c r="G9" s="9"/>
      <c r="H9" s="9"/>
      <c r="I9" s="9"/>
      <c r="J9" s="9"/>
      <c r="K9" s="22"/>
      <c r="L9" s="55" t="s">
        <v>65</v>
      </c>
      <c r="M9" s="74">
        <v>1011746.20429899</v>
      </c>
      <c r="N9" s="74">
        <f t="shared" ref="N9" si="2">M9-$H$17</f>
        <v>1011512.1356929011</v>
      </c>
      <c r="O9" s="75">
        <f>(((((N9-2588.5)/6202.2)*20)/1000)/0.1006)</f>
        <v>32.340337251358868</v>
      </c>
      <c r="P9" s="76">
        <f>(O9/34.6)*100</f>
        <v>93.469182807395569</v>
      </c>
      <c r="Q9" s="22"/>
      <c r="R9" s="22"/>
    </row>
    <row r="10" spans="1:18" ht="15.75" customHeight="1" x14ac:dyDescent="0.25">
      <c r="A10" s="5">
        <v>30</v>
      </c>
      <c r="B10" s="6">
        <v>187521.58577568899</v>
      </c>
      <c r="C10" s="11">
        <f t="shared" si="1"/>
        <v>29.817336715308922</v>
      </c>
      <c r="D10" s="10">
        <f t="shared" si="0"/>
        <v>99.391122384363072</v>
      </c>
      <c r="E10" s="9"/>
      <c r="F10" s="9"/>
      <c r="G10" s="9"/>
      <c r="H10" s="9"/>
      <c r="I10" s="9"/>
      <c r="J10" s="9"/>
      <c r="K10" s="22"/>
      <c r="L10" s="22"/>
      <c r="M10" s="22"/>
      <c r="N10" s="22"/>
      <c r="O10" s="22"/>
      <c r="Q10" s="22"/>
      <c r="R10" s="22"/>
    </row>
    <row r="11" spans="1:18" ht="15.75" customHeight="1" x14ac:dyDescent="0.25">
      <c r="A11" s="50">
        <v>50</v>
      </c>
      <c r="B11" s="13">
        <v>313247.163905931</v>
      </c>
      <c r="C11" s="23">
        <f t="shared" si="1"/>
        <v>50.088462788354292</v>
      </c>
      <c r="D11" s="14">
        <f t="shared" si="0"/>
        <v>100.17692557670858</v>
      </c>
      <c r="E11" s="9"/>
      <c r="F11" s="9"/>
      <c r="G11" s="9"/>
      <c r="H11" s="9"/>
      <c r="I11" s="9"/>
      <c r="J11" s="9"/>
      <c r="K11" s="22"/>
      <c r="L11" s="22"/>
      <c r="M11" s="22"/>
      <c r="N11" s="22"/>
      <c r="O11" s="22"/>
      <c r="P11" s="22"/>
      <c r="Q11" s="22"/>
      <c r="R11" s="22"/>
    </row>
    <row r="12" spans="1:18" ht="14.25" customHeight="1" x14ac:dyDescent="0.25">
      <c r="A12" s="12"/>
      <c r="B12" s="9"/>
      <c r="C12" s="9"/>
      <c r="D12" s="9"/>
      <c r="E12" s="9"/>
      <c r="F12" s="9"/>
      <c r="G12" s="9"/>
      <c r="H12" s="9"/>
      <c r="I12" s="9"/>
      <c r="J12" s="9"/>
      <c r="K12" s="22"/>
      <c r="L12" s="22"/>
      <c r="M12" s="22"/>
      <c r="N12" s="22"/>
      <c r="O12" s="22"/>
      <c r="P12" s="22"/>
      <c r="Q12" s="22"/>
      <c r="R12" s="22"/>
    </row>
    <row r="13" spans="1:18" x14ac:dyDescent="0.25">
      <c r="A13" s="94" t="s">
        <v>9</v>
      </c>
      <c r="B13" s="95"/>
      <c r="C13" s="9"/>
      <c r="D13" s="9"/>
      <c r="E13" s="9"/>
      <c r="F13" s="9"/>
      <c r="G13" s="9"/>
      <c r="H13" s="9"/>
      <c r="I13" s="9"/>
      <c r="J13" s="9"/>
      <c r="K13" s="22"/>
      <c r="L13" s="77"/>
      <c r="M13" s="83"/>
      <c r="N13" s="83"/>
      <c r="O13" s="77"/>
      <c r="P13" s="22"/>
      <c r="Q13" s="22"/>
      <c r="R13" s="22"/>
    </row>
    <row r="14" spans="1:18" x14ac:dyDescent="0.25">
      <c r="A14" s="99">
        <v>721.08486645032394</v>
      </c>
      <c r="B14" s="100"/>
      <c r="C14" s="9"/>
      <c r="D14" s="9"/>
      <c r="E14" s="9"/>
      <c r="F14" s="9"/>
      <c r="G14" s="9"/>
      <c r="H14" s="9"/>
      <c r="I14" s="9"/>
      <c r="J14" s="9"/>
      <c r="K14" s="22"/>
      <c r="L14" s="30"/>
      <c r="M14" s="84"/>
      <c r="N14" s="84"/>
      <c r="O14" s="30"/>
      <c r="P14" s="78"/>
      <c r="Q14" s="22"/>
      <c r="R14" s="22"/>
    </row>
    <row r="15" spans="1:18" x14ac:dyDescent="0.25">
      <c r="A15" s="90">
        <v>650.41480786090199</v>
      </c>
      <c r="B15" s="91"/>
      <c r="C15" s="9"/>
      <c r="D15" s="9"/>
      <c r="E15" s="9"/>
      <c r="F15" s="9"/>
      <c r="G15" s="9"/>
      <c r="H15" s="73">
        <v>256.66897727924498</v>
      </c>
      <c r="I15" s="9"/>
      <c r="J15" s="9"/>
      <c r="K15" s="9"/>
      <c r="L15" s="30"/>
      <c r="M15" s="84"/>
      <c r="N15" s="84"/>
      <c r="O15" s="30"/>
      <c r="P15" s="78"/>
      <c r="Q15" s="78"/>
    </row>
    <row r="16" spans="1:18" x14ac:dyDescent="0.25">
      <c r="A16" s="90">
        <v>651.74820821754395</v>
      </c>
      <c r="B16" s="91"/>
      <c r="C16" s="9"/>
      <c r="D16" s="9"/>
      <c r="E16" s="9"/>
      <c r="F16" s="9"/>
      <c r="G16" s="9"/>
      <c r="H16" s="73">
        <v>211.46823489858599</v>
      </c>
      <c r="I16" s="9"/>
      <c r="J16" s="9"/>
      <c r="K16" s="9"/>
      <c r="L16" s="30"/>
      <c r="M16" s="84"/>
      <c r="N16" s="84"/>
      <c r="O16" s="30"/>
      <c r="P16" s="78"/>
      <c r="Q16" s="78"/>
    </row>
    <row r="17" spans="1:17" x14ac:dyDescent="0.25">
      <c r="A17" s="90">
        <v>633.61405989991601</v>
      </c>
      <c r="B17" s="91"/>
      <c r="E17" s="7"/>
      <c r="F17" s="7"/>
      <c r="G17" t="s">
        <v>69</v>
      </c>
      <c r="H17" s="73">
        <f>AVERAGE(H15:H16)</f>
        <v>234.06860608891549</v>
      </c>
      <c r="I17" s="9"/>
      <c r="J17" s="9"/>
      <c r="K17" s="9"/>
      <c r="L17" s="79"/>
      <c r="M17" s="80"/>
      <c r="N17" s="80"/>
      <c r="O17" s="80"/>
      <c r="P17" s="78"/>
      <c r="Q17" s="78"/>
    </row>
    <row r="18" spans="1:17" x14ac:dyDescent="0.25">
      <c r="A18" s="90">
        <v>520.27614399190099</v>
      </c>
      <c r="B18" s="91"/>
      <c r="E18" s="7"/>
      <c r="F18" s="7"/>
      <c r="H18" s="9"/>
      <c r="I18" s="9"/>
      <c r="J18" s="9"/>
      <c r="K18" s="9"/>
      <c r="L18" s="80"/>
      <c r="M18" s="85"/>
      <c r="N18" s="85"/>
      <c r="O18" s="81"/>
      <c r="P18" s="80"/>
      <c r="Q18" s="78"/>
    </row>
    <row r="19" spans="1:17" x14ac:dyDescent="0.25">
      <c r="A19" s="90">
        <v>530.27650843306401</v>
      </c>
      <c r="B19" s="91"/>
      <c r="C19" s="1" t="s">
        <v>10</v>
      </c>
      <c r="D19" s="15">
        <f>AVERAGE(A14:B24)</f>
        <v>547.00474328676125</v>
      </c>
      <c r="E19" s="7"/>
      <c r="F19" s="7"/>
      <c r="H19" s="9"/>
      <c r="I19" s="9"/>
      <c r="J19" s="9"/>
      <c r="K19" s="9"/>
      <c r="L19" s="30"/>
      <c r="M19" s="82"/>
      <c r="N19" s="82"/>
      <c r="O19" s="81"/>
      <c r="P19" s="82"/>
      <c r="Q19" s="78"/>
    </row>
    <row r="20" spans="1:17" x14ac:dyDescent="0.25">
      <c r="A20" s="90">
        <v>513.60923566746203</v>
      </c>
      <c r="B20" s="91"/>
      <c r="C20" s="24" t="s">
        <v>11</v>
      </c>
      <c r="D20" s="16">
        <f>_xlfn.STDEV.S(A14:B24)</f>
        <v>101.19703127456384</v>
      </c>
      <c r="E20" s="7"/>
      <c r="F20" s="7"/>
      <c r="H20" s="9"/>
      <c r="I20" s="9"/>
      <c r="J20" s="9"/>
      <c r="K20" s="9"/>
      <c r="L20" s="30"/>
      <c r="M20" s="82"/>
      <c r="N20" s="82"/>
      <c r="O20" s="81"/>
      <c r="P20" s="82"/>
      <c r="Q20" s="78"/>
    </row>
    <row r="21" spans="1:17" x14ac:dyDescent="0.25">
      <c r="A21" s="90">
        <v>484.40821275017498</v>
      </c>
      <c r="B21" s="91"/>
      <c r="C21" s="24" t="s">
        <v>12</v>
      </c>
      <c r="D21" s="10">
        <v>6202.2</v>
      </c>
      <c r="E21" s="25"/>
      <c r="F21" s="20"/>
      <c r="H21" s="9"/>
      <c r="I21" s="9"/>
      <c r="J21" s="9"/>
      <c r="K21" s="9"/>
      <c r="P21" s="82"/>
      <c r="Q21" s="78"/>
    </row>
    <row r="22" spans="1:17" x14ac:dyDescent="0.25">
      <c r="A22" s="90">
        <v>452.27383594900101</v>
      </c>
      <c r="B22" s="91"/>
      <c r="C22" s="24"/>
      <c r="D22" s="17" t="s">
        <v>13</v>
      </c>
      <c r="E22" s="25"/>
      <c r="F22" s="20"/>
      <c r="G22" s="9"/>
      <c r="H22" s="9"/>
      <c r="I22" s="9"/>
      <c r="J22" s="9"/>
      <c r="K22" s="9"/>
      <c r="Q22" s="78"/>
    </row>
    <row r="23" spans="1:17" x14ac:dyDescent="0.25">
      <c r="A23" s="90">
        <v>443.87358798859901</v>
      </c>
      <c r="B23" s="91"/>
      <c r="C23" s="24" t="s">
        <v>14</v>
      </c>
      <c r="D23" s="18">
        <f>(3*D20)/D21</f>
        <v>4.8948936477974186E-2</v>
      </c>
      <c r="E23" s="25"/>
      <c r="F23" s="20"/>
      <c r="G23" s="9"/>
      <c r="H23" s="9"/>
      <c r="I23" s="9"/>
      <c r="J23" s="9"/>
      <c r="K23" s="9"/>
    </row>
    <row r="24" spans="1:17" x14ac:dyDescent="0.25">
      <c r="A24" s="92">
        <v>415.47270894548501</v>
      </c>
      <c r="B24" s="93"/>
      <c r="C24" s="27" t="s">
        <v>15</v>
      </c>
      <c r="D24" s="19">
        <f>(10*D20)/D21</f>
        <v>0.16316312159324731</v>
      </c>
      <c r="E24" s="25"/>
      <c r="F24" s="20"/>
      <c r="G24" s="9"/>
      <c r="H24" s="9"/>
      <c r="I24" s="9"/>
      <c r="J24" s="9"/>
      <c r="K24" s="9"/>
    </row>
    <row r="25" spans="1:17" x14ac:dyDescent="0.25">
      <c r="A25" s="6"/>
      <c r="B25" s="6"/>
      <c r="E25" s="26"/>
    </row>
    <row r="26" spans="1:17" x14ac:dyDescent="0.25">
      <c r="A26" s="6"/>
      <c r="B26" s="6"/>
    </row>
    <row r="27" spans="1:17" x14ac:dyDescent="0.25">
      <c r="A27" s="6"/>
      <c r="B27" s="6"/>
    </row>
    <row r="28" spans="1:17" x14ac:dyDescent="0.25">
      <c r="A28" s="6"/>
      <c r="B28" s="6"/>
    </row>
    <row r="29" spans="1:17" x14ac:dyDescent="0.25">
      <c r="A29" s="6"/>
      <c r="B29" s="6"/>
    </row>
    <row r="30" spans="1:17" x14ac:dyDescent="0.25">
      <c r="A30" s="6"/>
      <c r="B30" s="6"/>
    </row>
    <row r="31" spans="1:17" x14ac:dyDescent="0.25">
      <c r="A31" s="6"/>
      <c r="B31" s="6"/>
    </row>
    <row r="32" spans="1:17" x14ac:dyDescent="0.25">
      <c r="A32" s="6"/>
      <c r="B32" s="6"/>
    </row>
    <row r="33" spans="1:7" x14ac:dyDescent="0.25">
      <c r="A33" s="6"/>
      <c r="B33" s="6"/>
    </row>
    <row r="34" spans="1:7" x14ac:dyDescent="0.25">
      <c r="A34" s="6"/>
      <c r="B34" s="6"/>
    </row>
    <row r="35" spans="1:7" x14ac:dyDescent="0.25">
      <c r="A35" s="6"/>
      <c r="B35" s="6"/>
    </row>
    <row r="45" spans="1:7" x14ac:dyDescent="0.25">
      <c r="A45" s="9"/>
      <c r="B45" s="9"/>
      <c r="C45" s="9"/>
      <c r="D45" s="9"/>
      <c r="E45" s="9"/>
      <c r="F45" s="9"/>
      <c r="G45" s="9"/>
    </row>
    <row r="46" spans="1:7" x14ac:dyDescent="0.25">
      <c r="A46" s="34"/>
      <c r="B46" s="34"/>
      <c r="C46" s="34"/>
      <c r="D46" s="34"/>
      <c r="E46" s="34"/>
      <c r="F46" s="34"/>
      <c r="G46" s="34"/>
    </row>
    <row r="47" spans="1:7" x14ac:dyDescent="0.25">
      <c r="A47" s="29"/>
      <c r="B47" s="29"/>
      <c r="C47" s="29"/>
      <c r="D47" s="29"/>
      <c r="E47" s="29"/>
      <c r="F47" s="29"/>
      <c r="G47" s="29"/>
    </row>
    <row r="48" spans="1:7" x14ac:dyDescent="0.25">
      <c r="A48" s="30"/>
      <c r="B48" s="30"/>
      <c r="C48" s="31"/>
      <c r="D48" s="31"/>
      <c r="E48" s="32"/>
      <c r="F48" s="33"/>
      <c r="G48" s="31"/>
    </row>
    <row r="49" spans="1:7" x14ac:dyDescent="0.25">
      <c r="A49" s="30"/>
      <c r="B49" s="30"/>
      <c r="C49" s="31"/>
      <c r="D49" s="31"/>
      <c r="E49" s="32"/>
      <c r="F49" s="33"/>
      <c r="G49" s="31"/>
    </row>
    <row r="50" spans="1:7" x14ac:dyDescent="0.25">
      <c r="A50" s="30"/>
      <c r="B50" s="30"/>
      <c r="C50" s="31"/>
      <c r="D50" s="31"/>
      <c r="E50" s="32"/>
      <c r="F50" s="33"/>
      <c r="G50" s="31"/>
    </row>
    <row r="51" spans="1:7" x14ac:dyDescent="0.25">
      <c r="A51" s="30"/>
      <c r="B51" s="30"/>
      <c r="C51" s="31"/>
      <c r="D51" s="31"/>
      <c r="E51" s="32"/>
      <c r="F51" s="33"/>
      <c r="G51" s="31"/>
    </row>
    <row r="52" spans="1:7" x14ac:dyDescent="0.25">
      <c r="A52" s="30"/>
      <c r="B52" s="30"/>
      <c r="C52" s="31"/>
      <c r="D52" s="31"/>
      <c r="E52" s="32"/>
      <c r="F52" s="33"/>
      <c r="G52" s="31"/>
    </row>
    <row r="53" spans="1:7" x14ac:dyDescent="0.25">
      <c r="A53" s="30"/>
      <c r="B53" s="30"/>
      <c r="C53" s="31"/>
      <c r="D53" s="31"/>
      <c r="E53" s="32"/>
      <c r="F53" s="33"/>
      <c r="G53" s="31"/>
    </row>
    <row r="54" spans="1:7" x14ac:dyDescent="0.25">
      <c r="A54" s="30"/>
      <c r="B54" s="30"/>
      <c r="C54" s="31"/>
      <c r="D54" s="31"/>
      <c r="E54" s="32"/>
      <c r="F54" s="33"/>
      <c r="G54" s="31"/>
    </row>
    <row r="55" spans="1:7" x14ac:dyDescent="0.25">
      <c r="A55" s="9"/>
      <c r="B55" s="9"/>
      <c r="C55" s="9"/>
      <c r="D55" s="9"/>
      <c r="E55" s="9"/>
      <c r="F55" s="9"/>
      <c r="G55" s="9"/>
    </row>
  </sheetData>
  <mergeCells count="18">
    <mergeCell ref="A13:B13"/>
    <mergeCell ref="A1:D1"/>
    <mergeCell ref="A14:B14"/>
    <mergeCell ref="L1:O1"/>
    <mergeCell ref="M2:N2"/>
    <mergeCell ref="M3:N3"/>
    <mergeCell ref="M4:N4"/>
    <mergeCell ref="M7:N7"/>
    <mergeCell ref="A15:B15"/>
    <mergeCell ref="A16:B16"/>
    <mergeCell ref="A22:B22"/>
    <mergeCell ref="A23:B23"/>
    <mergeCell ref="A24:B24"/>
    <mergeCell ref="A17:B17"/>
    <mergeCell ref="A18:B18"/>
    <mergeCell ref="A19:B19"/>
    <mergeCell ref="A20:B20"/>
    <mergeCell ref="A21:B21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49"/>
  <sheetViews>
    <sheetView tabSelected="1" topLeftCell="A13" zoomScaleNormal="100" workbookViewId="0">
      <selection activeCell="H28" sqref="H28"/>
    </sheetView>
  </sheetViews>
  <sheetFormatPr defaultRowHeight="15" x14ac:dyDescent="0.25"/>
  <cols>
    <col min="1" max="1" width="28.28515625" style="28" customWidth="1"/>
    <col min="2" max="2" width="16.42578125" style="28" customWidth="1"/>
    <col min="4" max="4" width="17.140625" style="28" customWidth="1"/>
    <col min="5" max="5" width="18.5703125" style="28" customWidth="1"/>
    <col min="6" max="6" width="23.85546875" style="28" customWidth="1"/>
    <col min="7" max="7" width="16.140625" style="28" customWidth="1"/>
    <col min="8" max="8" width="13.7109375" bestFit="1" customWidth="1"/>
  </cols>
  <sheetData>
    <row r="1" spans="1:14" x14ac:dyDescent="0.25">
      <c r="B1" s="105" t="s">
        <v>19</v>
      </c>
      <c r="C1" s="105"/>
      <c r="D1" s="105"/>
      <c r="E1" s="105"/>
      <c r="F1" s="105"/>
      <c r="G1" s="105"/>
      <c r="H1" s="105"/>
      <c r="I1" s="21"/>
      <c r="J1" s="21"/>
      <c r="K1" s="21"/>
      <c r="L1" s="21"/>
      <c r="M1" s="21"/>
      <c r="N1" s="21"/>
    </row>
    <row r="2" spans="1:14" x14ac:dyDescent="0.25">
      <c r="B2" s="4"/>
      <c r="C2" s="9"/>
      <c r="D2" s="4" t="s">
        <v>7</v>
      </c>
      <c r="E2" s="4" t="s">
        <v>8</v>
      </c>
      <c r="F2" s="4" t="s">
        <v>17</v>
      </c>
      <c r="G2" s="4" t="s">
        <v>18</v>
      </c>
      <c r="H2" s="4" t="s">
        <v>5</v>
      </c>
    </row>
    <row r="3" spans="1:14" x14ac:dyDescent="0.25">
      <c r="A3" s="28" t="s">
        <v>20</v>
      </c>
      <c r="B3" s="28">
        <v>0.15040000000000001</v>
      </c>
      <c r="D3" s="40">
        <v>102847.034082602</v>
      </c>
      <c r="E3" s="40">
        <f>D3-547</f>
        <v>102300.034082602</v>
      </c>
      <c r="F3" s="39">
        <f>((((E3-2588.5)/6202.2)*20)/1000)/B3</f>
        <v>2.137872450257055</v>
      </c>
      <c r="G3" s="39">
        <f>AVERAGE(F3:F4)</f>
        <v>2.1155551698186299</v>
      </c>
      <c r="H3" s="26">
        <f>_xlfn.STDEV.S(F3:F4)</f>
        <v>3.1561400671304501E-2</v>
      </c>
      <c r="I3" s="35"/>
      <c r="J3" s="35"/>
      <c r="K3" s="35"/>
    </row>
    <row r="4" spans="1:14" x14ac:dyDescent="0.25">
      <c r="A4" s="28" t="s">
        <v>21</v>
      </c>
      <c r="B4" s="28">
        <v>0.15029999999999999</v>
      </c>
      <c r="D4" s="40">
        <v>100700.340481917</v>
      </c>
      <c r="E4" s="40">
        <f t="shared" ref="E4:E42" si="0">D4-547</f>
        <v>100153.340481917</v>
      </c>
      <c r="F4" s="39">
        <f t="shared" ref="F4:F42" si="1">((((E4-2588.5)/6202.2)*20)/1000)/B4</f>
        <v>2.0932378893802048</v>
      </c>
      <c r="G4" s="39"/>
    </row>
    <row r="5" spans="1:14" x14ac:dyDescent="0.25">
      <c r="A5" s="28" t="s">
        <v>22</v>
      </c>
      <c r="B5" s="28">
        <v>9.5399999999999999E-2</v>
      </c>
      <c r="D5" s="40">
        <v>77074.156845953403</v>
      </c>
      <c r="E5" s="40">
        <f t="shared" si="0"/>
        <v>76527.156845953403</v>
      </c>
      <c r="F5" s="39">
        <f t="shared" si="1"/>
        <v>2.4992368247350591</v>
      </c>
      <c r="G5" s="39">
        <f>AVERAGE(F5:F6)</f>
        <v>2.4992368247350591</v>
      </c>
      <c r="H5" s="26">
        <v>0</v>
      </c>
    </row>
    <row r="6" spans="1:14" s="35" customFormat="1" x14ac:dyDescent="0.25">
      <c r="A6" s="36" t="s">
        <v>23</v>
      </c>
      <c r="B6" s="36"/>
      <c r="C6" s="37"/>
      <c r="D6" s="36"/>
      <c r="E6" s="41"/>
      <c r="F6" s="44"/>
      <c r="G6" s="44"/>
      <c r="H6" s="37"/>
    </row>
    <row r="7" spans="1:14" x14ac:dyDescent="0.25">
      <c r="A7" s="28" t="s">
        <v>24</v>
      </c>
      <c r="B7" s="28">
        <v>0.10050000000000001</v>
      </c>
      <c r="D7" s="40">
        <v>29741.461575147001</v>
      </c>
      <c r="E7" s="40">
        <f t="shared" si="0"/>
        <v>29194.461575147001</v>
      </c>
      <c r="F7" s="39">
        <f t="shared" si="1"/>
        <v>0.85368397043344102</v>
      </c>
      <c r="G7" s="39">
        <f>AVERAGE(F7:F8)</f>
        <v>0.83396644451798063</v>
      </c>
      <c r="H7" s="26">
        <f>_xlfn.STDEV.S(F7:F8)</f>
        <v>2.7884792566087137E-2</v>
      </c>
    </row>
    <row r="8" spans="1:14" x14ac:dyDescent="0.25">
      <c r="A8" s="28" t="s">
        <v>25</v>
      </c>
      <c r="B8" s="28">
        <v>0.1003</v>
      </c>
      <c r="D8" s="40">
        <v>28461.925234427101</v>
      </c>
      <c r="E8" s="40">
        <f t="shared" si="0"/>
        <v>27914.925234427101</v>
      </c>
      <c r="F8" s="39">
        <f t="shared" si="1"/>
        <v>0.81424891860252013</v>
      </c>
      <c r="G8" s="39"/>
    </row>
    <row r="9" spans="1:14" x14ac:dyDescent="0.25">
      <c r="A9" s="28" t="s">
        <v>26</v>
      </c>
      <c r="B9" s="28">
        <v>0.1003</v>
      </c>
      <c r="D9" s="40">
        <v>25415.657250907901</v>
      </c>
      <c r="E9" s="40">
        <f t="shared" si="0"/>
        <v>24868.657250907901</v>
      </c>
      <c r="F9" s="39">
        <f t="shared" si="1"/>
        <v>0.71631088003629317</v>
      </c>
      <c r="G9" s="39">
        <f>AVERAGE(F9:F10)</f>
        <v>0.72993234708881838</v>
      </c>
      <c r="H9" s="26">
        <f>_xlfn.STDEV.S(F9:F10)</f>
        <v>1.9263663445099492E-2</v>
      </c>
    </row>
    <row r="10" spans="1:14" x14ac:dyDescent="0.25">
      <c r="A10" s="28" t="s">
        <v>27</v>
      </c>
      <c r="B10" s="28">
        <v>0.10050000000000001</v>
      </c>
      <c r="D10" s="40">
        <v>26309.139066988901</v>
      </c>
      <c r="E10" s="40">
        <f t="shared" si="0"/>
        <v>25762.139066988901</v>
      </c>
      <c r="F10" s="39">
        <f t="shared" si="1"/>
        <v>0.74355381414134369</v>
      </c>
      <c r="G10" s="39"/>
    </row>
    <row r="11" spans="1:14" x14ac:dyDescent="0.25">
      <c r="A11" s="28" t="s">
        <v>28</v>
      </c>
      <c r="B11" s="28">
        <v>0.10059999999999999</v>
      </c>
      <c r="D11" s="40">
        <v>101078.197101408</v>
      </c>
      <c r="E11" s="40">
        <f t="shared" si="0"/>
        <v>100531.197101408</v>
      </c>
      <c r="F11" s="39">
        <f t="shared" si="1"/>
        <v>3.1394842419286486</v>
      </c>
      <c r="G11" s="39">
        <f>AVERAGE(F11:F12)</f>
        <v>3.1443647838164108</v>
      </c>
      <c r="H11" s="26">
        <f>_xlfn.STDEV.S(F11:F12)</f>
        <v>6.9021285294033098E-3</v>
      </c>
    </row>
    <row r="12" spans="1:14" x14ac:dyDescent="0.25">
      <c r="A12" s="28" t="s">
        <v>29</v>
      </c>
      <c r="B12" s="40">
        <v>0.1007</v>
      </c>
      <c r="D12" s="40">
        <v>101480.37552298</v>
      </c>
      <c r="E12" s="40">
        <f t="shared" si="0"/>
        <v>100933.37552298</v>
      </c>
      <c r="F12" s="39">
        <f t="shared" si="1"/>
        <v>3.149245325704173</v>
      </c>
      <c r="G12" s="39"/>
    </row>
    <row r="13" spans="1:14" x14ac:dyDescent="0.25">
      <c r="A13" s="28" t="s">
        <v>30</v>
      </c>
      <c r="B13" s="40">
        <v>0.1</v>
      </c>
      <c r="D13" s="40">
        <v>85138.283631160593</v>
      </c>
      <c r="E13" s="40">
        <f t="shared" si="0"/>
        <v>84591.283631160593</v>
      </c>
      <c r="F13" s="39">
        <f t="shared" si="1"/>
        <v>2.6443127803411879</v>
      </c>
      <c r="G13" s="39">
        <f>AVERAGE(F13:F14)</f>
        <v>2.6443127803411879</v>
      </c>
      <c r="H13" s="26">
        <v>0</v>
      </c>
    </row>
    <row r="14" spans="1:14" s="35" customFormat="1" x14ac:dyDescent="0.25">
      <c r="A14" s="36" t="s">
        <v>31</v>
      </c>
      <c r="B14" s="36"/>
      <c r="C14" s="37"/>
      <c r="D14" s="36"/>
      <c r="E14" s="41"/>
      <c r="F14" s="44"/>
      <c r="G14" s="44"/>
      <c r="H14" s="37"/>
    </row>
    <row r="15" spans="1:14" x14ac:dyDescent="0.25">
      <c r="A15" s="28" t="s">
        <v>32</v>
      </c>
      <c r="B15" s="28">
        <v>0.10050000000000001</v>
      </c>
      <c r="D15" s="40">
        <v>35024.883859418303</v>
      </c>
      <c r="E15" s="40">
        <f t="shared" si="0"/>
        <v>34477.883859418303</v>
      </c>
      <c r="F15" s="39">
        <f t="shared" si="1"/>
        <v>1.023208868091207</v>
      </c>
      <c r="G15" s="39">
        <f>AVERAGE(F15:F16)</f>
        <v>0.95468064664246421</v>
      </c>
      <c r="H15" s="26">
        <f>_xlfn.STDEV.S(F15:F16)</f>
        <v>9.6913540178118929E-2</v>
      </c>
    </row>
    <row r="16" spans="1:14" x14ac:dyDescent="0.25">
      <c r="A16" s="28" t="s">
        <v>33</v>
      </c>
      <c r="B16" s="40">
        <v>0.1</v>
      </c>
      <c r="D16" s="40">
        <v>30615.9728576825</v>
      </c>
      <c r="E16" s="40">
        <f t="shared" si="0"/>
        <v>30068.9728576825</v>
      </c>
      <c r="F16" s="39">
        <f t="shared" si="1"/>
        <v>0.88615242519372139</v>
      </c>
      <c r="G16" s="39"/>
    </row>
    <row r="17" spans="1:8" x14ac:dyDescent="0.25">
      <c r="A17" s="28" t="s">
        <v>34</v>
      </c>
      <c r="B17" s="28">
        <v>0.1007</v>
      </c>
      <c r="D17" s="40">
        <v>30736.233854241302</v>
      </c>
      <c r="E17" s="40">
        <f t="shared" si="0"/>
        <v>30189.233854241302</v>
      </c>
      <c r="F17" s="39">
        <f t="shared" si="1"/>
        <v>0.88384353139135996</v>
      </c>
      <c r="G17" s="39">
        <f>AVERAGE(F17:F18)</f>
        <v>0.88872258905769552</v>
      </c>
      <c r="H17" s="26">
        <f>_xlfn.STDEV.S(F17:F18)</f>
        <v>6.9000295233320966E-3</v>
      </c>
    </row>
    <row r="18" spans="1:8" x14ac:dyDescent="0.25">
      <c r="A18" s="28" t="s">
        <v>35</v>
      </c>
      <c r="B18" s="28">
        <v>0.1003</v>
      </c>
      <c r="D18" s="40">
        <v>30930.115108558599</v>
      </c>
      <c r="E18" s="40">
        <f t="shared" si="0"/>
        <v>30383.115108558599</v>
      </c>
      <c r="F18" s="39">
        <f t="shared" si="1"/>
        <v>0.89360164672403097</v>
      </c>
      <c r="G18" s="39"/>
    </row>
    <row r="19" spans="1:8" x14ac:dyDescent="0.25">
      <c r="A19" s="28" t="s">
        <v>36</v>
      </c>
      <c r="B19" s="28">
        <v>0.1002</v>
      </c>
      <c r="D19" s="40">
        <v>103143.68203433799</v>
      </c>
      <c r="E19" s="40">
        <f t="shared" si="0"/>
        <v>102596.68203433799</v>
      </c>
      <c r="F19" s="39">
        <f t="shared" si="1"/>
        <v>3.218489081439778</v>
      </c>
      <c r="G19" s="39">
        <f>AVERAGE(F19:F20)</f>
        <v>3.2176099674250978</v>
      </c>
      <c r="H19" s="26">
        <f>STDEV(F19:F20)</f>
        <v>1.2432549624333351E-3</v>
      </c>
    </row>
    <row r="20" spans="1:8" s="35" customFormat="1" x14ac:dyDescent="0.25">
      <c r="A20" s="28" t="s">
        <v>37</v>
      </c>
      <c r="B20" s="42">
        <v>0.10050000000000001</v>
      </c>
      <c r="D20" s="42">
        <v>103388.310697586</v>
      </c>
      <c r="E20" s="40">
        <f t="shared" si="0"/>
        <v>102841.310697586</v>
      </c>
      <c r="F20" s="39">
        <f t="shared" si="1"/>
        <v>3.2167308534104171</v>
      </c>
      <c r="G20" s="49"/>
    </row>
    <row r="21" spans="1:8" ht="15.75" customHeight="1" x14ac:dyDescent="0.25">
      <c r="A21" s="28" t="s">
        <v>38</v>
      </c>
      <c r="B21" s="28">
        <v>0.1008</v>
      </c>
      <c r="D21" s="40">
        <v>91877.044021961003</v>
      </c>
      <c r="E21" s="40">
        <f t="shared" si="0"/>
        <v>91330.044021961003</v>
      </c>
      <c r="F21" s="39">
        <f t="shared" si="1"/>
        <v>2.8389038100523281</v>
      </c>
      <c r="G21" s="39">
        <f>AVERAGE(F21:F22)</f>
        <v>3.0058498083034917</v>
      </c>
      <c r="H21" s="26">
        <f>STDEV(F21:F22)</f>
        <v>0.2360972949107106</v>
      </c>
    </row>
    <row r="22" spans="1:8" s="35" customFormat="1" x14ac:dyDescent="0.25">
      <c r="A22" s="28" t="s">
        <v>39</v>
      </c>
      <c r="B22" s="42">
        <v>0.1009</v>
      </c>
      <c r="D22" s="42">
        <v>102412.59489388</v>
      </c>
      <c r="E22" s="40">
        <f t="shared" si="0"/>
        <v>101865.59489388</v>
      </c>
      <c r="F22" s="39">
        <f t="shared" si="1"/>
        <v>3.1727958065546553</v>
      </c>
      <c r="G22" s="49"/>
      <c r="H22" s="51"/>
    </row>
    <row r="23" spans="1:8" x14ac:dyDescent="0.25">
      <c r="A23" s="28" t="s">
        <v>40</v>
      </c>
      <c r="B23" s="28">
        <v>0.1004</v>
      </c>
      <c r="D23" s="28">
        <v>44682.042551132501</v>
      </c>
      <c r="E23" s="40">
        <f t="shared" si="0"/>
        <v>44135.042551132501</v>
      </c>
      <c r="F23" s="39">
        <f t="shared" si="1"/>
        <v>1.3343980676928704</v>
      </c>
      <c r="G23" s="39">
        <f>AVERAGE(F23:F24)</f>
        <v>1.3397386760623167</v>
      </c>
      <c r="H23" s="26">
        <f>STDEV(F23:F24)</f>
        <v>7.5527607873941841E-3</v>
      </c>
    </row>
    <row r="24" spans="1:8" s="35" customFormat="1" x14ac:dyDescent="0.25">
      <c r="A24" s="28" t="s">
        <v>41</v>
      </c>
      <c r="B24" s="43">
        <v>0.1</v>
      </c>
      <c r="D24" s="42">
        <v>44847.753689513404</v>
      </c>
      <c r="E24" s="40">
        <f t="shared" si="0"/>
        <v>44300.753689513404</v>
      </c>
      <c r="F24" s="39">
        <f t="shared" si="1"/>
        <v>1.3450792844317629</v>
      </c>
      <c r="G24" s="49"/>
      <c r="H24" s="51"/>
    </row>
    <row r="25" spans="1:8" x14ac:dyDescent="0.25">
      <c r="A25" s="28" t="s">
        <v>42</v>
      </c>
      <c r="B25" s="28">
        <v>0.1008</v>
      </c>
      <c r="D25" s="28">
        <v>32448.146536518401</v>
      </c>
      <c r="E25" s="40">
        <f t="shared" si="0"/>
        <v>31901.146536518401</v>
      </c>
      <c r="F25" s="39">
        <f t="shared" si="1"/>
        <v>0.93773198170459759</v>
      </c>
      <c r="G25" s="39">
        <f>AVERAGE(F25:F26)</f>
        <v>0.94980343832083602</v>
      </c>
      <c r="H25" s="26">
        <f>_xlfn.STDEV.S(F25:F26)</f>
        <v>1.7071617664282737E-2</v>
      </c>
    </row>
    <row r="26" spans="1:8" x14ac:dyDescent="0.25">
      <c r="A26" s="28" t="s">
        <v>43</v>
      </c>
      <c r="B26" s="28">
        <v>0.1002</v>
      </c>
      <c r="D26" s="28">
        <v>33023.859771627402</v>
      </c>
      <c r="E26" s="40">
        <f t="shared" si="0"/>
        <v>32476.859771627402</v>
      </c>
      <c r="F26" s="39">
        <f t="shared" si="1"/>
        <v>0.96187489493707434</v>
      </c>
      <c r="G26" s="39"/>
      <c r="H26" s="26"/>
    </row>
    <row r="27" spans="1:8" x14ac:dyDescent="0.25">
      <c r="A27" s="28" t="s">
        <v>44</v>
      </c>
      <c r="B27" s="28">
        <v>0.1008</v>
      </c>
      <c r="D27" s="28">
        <v>165891.77992803999</v>
      </c>
      <c r="E27" s="40">
        <f t="shared" si="0"/>
        <v>165344.77992803999</v>
      </c>
      <c r="F27" s="39">
        <f t="shared" si="1"/>
        <v>5.2066867698776109</v>
      </c>
      <c r="G27" s="39">
        <f>AVERAGE(F27:F28)</f>
        <v>5.5482307628353471</v>
      </c>
      <c r="H27" s="26">
        <f>STDEV(F27:F28)</f>
        <v>0.48301614698789136</v>
      </c>
    </row>
    <row r="28" spans="1:8" s="35" customFormat="1" x14ac:dyDescent="0.25">
      <c r="A28" s="28" t="s">
        <v>45</v>
      </c>
      <c r="B28" s="42">
        <v>0.1003</v>
      </c>
      <c r="D28" s="42">
        <v>186331.248366755</v>
      </c>
      <c r="E28" s="40">
        <f t="shared" si="0"/>
        <v>185784.248366755</v>
      </c>
      <c r="F28" s="39">
        <f t="shared" si="1"/>
        <v>5.8897747557930833</v>
      </c>
      <c r="G28" s="49"/>
      <c r="H28" s="51"/>
    </row>
    <row r="29" spans="1:8" x14ac:dyDescent="0.25">
      <c r="A29" s="28" t="s">
        <v>46</v>
      </c>
      <c r="B29" s="40">
        <v>8.1000000000000003E-2</v>
      </c>
      <c r="D29" s="28">
        <v>297440.34663782502</v>
      </c>
      <c r="E29" s="40">
        <f t="shared" si="0"/>
        <v>296893.34663782502</v>
      </c>
      <c r="F29" s="39">
        <f t="shared" si="1"/>
        <v>11.716465668208734</v>
      </c>
      <c r="G29" s="39">
        <f>AVERAGE(F29:F30)</f>
        <v>11.716465668208734</v>
      </c>
      <c r="H29" s="26">
        <v>0</v>
      </c>
    </row>
    <row r="30" spans="1:8" s="35" customFormat="1" x14ac:dyDescent="0.25">
      <c r="A30" s="36" t="s">
        <v>47</v>
      </c>
      <c r="B30" s="36"/>
      <c r="C30" s="37"/>
      <c r="D30" s="36"/>
      <c r="E30" s="41"/>
      <c r="F30" s="44"/>
      <c r="G30" s="44"/>
      <c r="H30" s="52"/>
    </row>
    <row r="31" spans="1:8" x14ac:dyDescent="0.25">
      <c r="A31" s="28" t="s">
        <v>48</v>
      </c>
      <c r="B31" s="28">
        <v>0.1008</v>
      </c>
      <c r="D31" s="40">
        <v>120313.17682382</v>
      </c>
      <c r="E31" s="40">
        <f t="shared" si="0"/>
        <v>119766.17682382</v>
      </c>
      <c r="F31" s="39">
        <f t="shared" si="1"/>
        <v>3.748595506811331</v>
      </c>
      <c r="G31" s="39">
        <f>AVERAGE(F31:F32)</f>
        <v>3.4299783849240262</v>
      </c>
      <c r="H31" s="26">
        <f>_xlfn.STDEV.S(F31:F32)</f>
        <v>0.45059265497730833</v>
      </c>
    </row>
    <row r="32" spans="1:8" x14ac:dyDescent="0.25">
      <c r="A32" s="28" t="s">
        <v>49</v>
      </c>
      <c r="B32" s="40">
        <v>0.1008</v>
      </c>
      <c r="D32" s="40">
        <v>100393.81552105601</v>
      </c>
      <c r="E32" s="40">
        <f t="shared" si="0"/>
        <v>99846.815521056007</v>
      </c>
      <c r="F32" s="39">
        <f t="shared" si="1"/>
        <v>3.1113612630367209</v>
      </c>
      <c r="G32" s="39"/>
      <c r="H32" s="26"/>
    </row>
    <row r="33" spans="1:8" x14ac:dyDescent="0.25">
      <c r="A33" s="28" t="s">
        <v>50</v>
      </c>
      <c r="B33" s="40">
        <v>0.1007</v>
      </c>
      <c r="D33" s="40">
        <v>98996.860557150503</v>
      </c>
      <c r="E33" s="40">
        <f t="shared" si="0"/>
        <v>98449.860557150503</v>
      </c>
      <c r="F33" s="39">
        <f t="shared" si="1"/>
        <v>3.0697170548526089</v>
      </c>
      <c r="G33" s="39">
        <f>AVERAGE(F33:F34)</f>
        <v>3.0337713571370402</v>
      </c>
      <c r="H33" s="26">
        <f>_xlfn.STDEV.S(F33:F34)</f>
        <v>5.083489321832093E-2</v>
      </c>
    </row>
    <row r="34" spans="1:8" x14ac:dyDescent="0.25">
      <c r="A34" s="28" t="s">
        <v>51</v>
      </c>
      <c r="B34" s="28">
        <v>0.1002</v>
      </c>
      <c r="D34" s="40">
        <v>96287.002667367895</v>
      </c>
      <c r="E34" s="40">
        <f t="shared" si="0"/>
        <v>95740.002667367895</v>
      </c>
      <c r="F34" s="39">
        <f t="shared" si="1"/>
        <v>2.9978256594214714</v>
      </c>
      <c r="G34" s="39"/>
      <c r="H34" s="26"/>
    </row>
    <row r="35" spans="1:8" x14ac:dyDescent="0.25">
      <c r="A35" s="28" t="s">
        <v>52</v>
      </c>
      <c r="B35" s="40">
        <v>0.1</v>
      </c>
      <c r="D35" s="28">
        <v>3671.1384217433902</v>
      </c>
      <c r="E35" s="40">
        <f t="shared" si="0"/>
        <v>3124.1384217433902</v>
      </c>
      <c r="F35" s="39">
        <f t="shared" si="1"/>
        <v>1.7272529803727392E-2</v>
      </c>
      <c r="G35" s="39">
        <f>AVERAGE(F35:F36)</f>
        <v>2.0746350709308678E-2</v>
      </c>
      <c r="H35" s="26">
        <f>STDEV(F35:F36)</f>
        <v>4.9127246379282374E-3</v>
      </c>
    </row>
    <row r="36" spans="1:8" s="35" customFormat="1" x14ac:dyDescent="0.25">
      <c r="A36" s="28" t="s">
        <v>53</v>
      </c>
      <c r="B36" s="42">
        <v>0.1004</v>
      </c>
      <c r="D36" s="42">
        <v>3889.5961089171501</v>
      </c>
      <c r="E36" s="40">
        <f t="shared" si="0"/>
        <v>3342.5961089171501</v>
      </c>
      <c r="F36" s="39">
        <f t="shared" si="1"/>
        <v>2.4220171614889964E-2</v>
      </c>
      <c r="G36" s="49"/>
      <c r="H36" s="51"/>
    </row>
    <row r="37" spans="1:8" x14ac:dyDescent="0.25">
      <c r="A37" s="28" t="s">
        <v>54</v>
      </c>
      <c r="B37" s="28">
        <v>0.1002</v>
      </c>
      <c r="D37" s="28">
        <v>5588.9598073613897</v>
      </c>
      <c r="E37" s="40">
        <f t="shared" si="0"/>
        <v>5041.9598073613897</v>
      </c>
      <c r="F37" s="39">
        <f t="shared" si="1"/>
        <v>7.8957875656940915E-2</v>
      </c>
      <c r="G37" s="39">
        <f>AVERAGE(F37:F38)</f>
        <v>0.10340210461827373</v>
      </c>
      <c r="H37" s="26">
        <f>STDEV(F37:F38)</f>
        <v>3.4569360118870081E-2</v>
      </c>
    </row>
    <row r="38" spans="1:8" s="35" customFormat="1" x14ac:dyDescent="0.25">
      <c r="A38" s="28" t="s">
        <v>55</v>
      </c>
      <c r="B38" s="42">
        <v>0.1003</v>
      </c>
      <c r="D38" s="42">
        <v>7112.0365785890899</v>
      </c>
      <c r="E38" s="40">
        <f t="shared" si="0"/>
        <v>6565.0365785890899</v>
      </c>
      <c r="F38" s="39">
        <f t="shared" si="1"/>
        <v>0.12784633357960656</v>
      </c>
      <c r="G38" s="49"/>
      <c r="H38" s="51"/>
    </row>
    <row r="39" spans="1:8" x14ac:dyDescent="0.25">
      <c r="A39" s="28" t="s">
        <v>56</v>
      </c>
      <c r="B39" s="28">
        <v>0.1007</v>
      </c>
      <c r="D39" s="28">
        <v>6459.8602576553303</v>
      </c>
      <c r="E39" s="40">
        <f t="shared" si="0"/>
        <v>5912.8602576553303</v>
      </c>
      <c r="F39" s="39">
        <f t="shared" si="1"/>
        <v>0.10645420970543047</v>
      </c>
      <c r="G39" s="39">
        <f>AVERAGE(F39:F40)</f>
        <v>0.11130680059301243</v>
      </c>
      <c r="H39" s="26">
        <f>_xlfn.STDEV.S(F39:F40)</f>
        <v>6.8625998458664876E-3</v>
      </c>
    </row>
    <row r="40" spans="1:8" x14ac:dyDescent="0.25">
      <c r="A40" s="28" t="s">
        <v>57</v>
      </c>
      <c r="B40" s="28">
        <v>0.10059999999999999</v>
      </c>
      <c r="D40" s="28">
        <v>6759.3322025399402</v>
      </c>
      <c r="E40" s="40">
        <f t="shared" si="0"/>
        <v>6212.3322025399402</v>
      </c>
      <c r="F40" s="39">
        <f t="shared" si="1"/>
        <v>0.11615939148059437</v>
      </c>
      <c r="G40" s="39"/>
      <c r="H40" s="26"/>
    </row>
    <row r="41" spans="1:8" x14ac:dyDescent="0.25">
      <c r="A41" s="28" t="s">
        <v>58</v>
      </c>
      <c r="B41" s="28">
        <v>0.10009999999999999</v>
      </c>
      <c r="D41" s="28">
        <v>4573.1319930764403</v>
      </c>
      <c r="E41" s="40">
        <f t="shared" si="0"/>
        <v>4026.1319930764403</v>
      </c>
      <c r="F41" s="39">
        <f t="shared" si="1"/>
        <v>4.6312463231729425E-2</v>
      </c>
      <c r="G41" s="39">
        <f>AVERAGE(F41:F42)</f>
        <v>4.6495068551882637E-2</v>
      </c>
      <c r="H41" s="108">
        <f>_xlfn.STDEV.S(F41:F42)</f>
        <v>2.5824292032215816E-4</v>
      </c>
    </row>
    <row r="42" spans="1:8" x14ac:dyDescent="0.25">
      <c r="A42" s="28" t="s">
        <v>59</v>
      </c>
      <c r="B42" s="28">
        <v>0.10009999999999999</v>
      </c>
      <c r="D42" s="28">
        <v>4584.4688657901497</v>
      </c>
      <c r="E42" s="40">
        <f t="shared" si="0"/>
        <v>4037.4688657901497</v>
      </c>
      <c r="F42" s="39">
        <f t="shared" si="1"/>
        <v>4.6677673872035856E-2</v>
      </c>
      <c r="G42" s="39"/>
      <c r="H42" s="26"/>
    </row>
    <row r="48" spans="1:8" x14ac:dyDescent="0.25">
      <c r="E48" s="40"/>
      <c r="F48" s="38"/>
      <c r="G48" s="38"/>
    </row>
    <row r="49" spans="5:6" x14ac:dyDescent="0.25">
      <c r="E49" s="40"/>
      <c r="F49" s="38"/>
    </row>
  </sheetData>
  <mergeCells count="1">
    <mergeCell ref="B1:H1"/>
  </mergeCells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55"/>
  <sheetViews>
    <sheetView topLeftCell="B1" workbookViewId="0">
      <selection activeCell="M16" sqref="M16"/>
    </sheetView>
  </sheetViews>
  <sheetFormatPr defaultRowHeight="15" x14ac:dyDescent="0.25"/>
  <cols>
    <col min="1" max="2" width="15.140625" bestFit="1" customWidth="1"/>
    <col min="3" max="3" width="11" bestFit="1" customWidth="1"/>
    <col min="4" max="4" width="12.85546875" bestFit="1" customWidth="1"/>
    <col min="5" max="5" width="12.28515625" bestFit="1" customWidth="1"/>
    <col min="6" max="6" width="10" bestFit="1" customWidth="1"/>
    <col min="9" max="9" width="9.5703125" bestFit="1" customWidth="1"/>
    <col min="12" max="12" width="16.28515625" customWidth="1"/>
    <col min="13" max="13" width="15.5703125" customWidth="1"/>
    <col min="14" max="14" width="15.7109375" customWidth="1"/>
    <col min="15" max="15" width="13.28515625" customWidth="1"/>
  </cols>
  <sheetData>
    <row r="1" spans="1:18" x14ac:dyDescent="0.25">
      <c r="A1" s="96" t="s">
        <v>0</v>
      </c>
      <c r="B1" s="97"/>
      <c r="C1" s="97"/>
      <c r="D1" s="98"/>
      <c r="E1" s="22"/>
      <c r="F1" s="22"/>
      <c r="G1" s="22"/>
      <c r="H1" s="22"/>
      <c r="I1" s="22"/>
      <c r="J1" s="22"/>
      <c r="K1" s="22"/>
      <c r="L1" s="96" t="s">
        <v>61</v>
      </c>
      <c r="M1" s="97"/>
      <c r="N1" s="97"/>
      <c r="O1" s="98"/>
      <c r="P1" s="22"/>
      <c r="Q1" s="22"/>
      <c r="R1" s="22"/>
    </row>
    <row r="2" spans="1:18" x14ac:dyDescent="0.25">
      <c r="A2" s="48" t="s">
        <v>1</v>
      </c>
      <c r="B2" s="1" t="s">
        <v>2</v>
      </c>
      <c r="C2" s="2" t="s">
        <v>3</v>
      </c>
      <c r="D2" s="3" t="s">
        <v>4</v>
      </c>
      <c r="E2" s="9"/>
      <c r="F2" s="9"/>
      <c r="G2" s="9"/>
      <c r="H2" s="9"/>
      <c r="I2" s="9"/>
      <c r="J2" s="9"/>
      <c r="K2" s="22"/>
      <c r="L2" s="57" t="s">
        <v>62</v>
      </c>
      <c r="M2" s="101" t="s">
        <v>63</v>
      </c>
      <c r="N2" s="101"/>
      <c r="O2" s="58" t="s">
        <v>5</v>
      </c>
      <c r="P2" s="22"/>
      <c r="Q2" s="22"/>
      <c r="R2" s="22"/>
    </row>
    <row r="3" spans="1:18" x14ac:dyDescent="0.25">
      <c r="A3" s="5">
        <v>0</v>
      </c>
      <c r="B3" s="6">
        <v>189.067918304823</v>
      </c>
      <c r="C3" s="7">
        <v>0</v>
      </c>
      <c r="D3" s="8" t="s">
        <v>6</v>
      </c>
      <c r="E3" s="9"/>
      <c r="F3" s="9"/>
      <c r="G3" s="9"/>
      <c r="H3" s="9"/>
      <c r="I3" s="9"/>
      <c r="J3" s="9"/>
      <c r="K3" s="22"/>
      <c r="L3" s="53" t="s">
        <v>64</v>
      </c>
      <c r="M3" s="102">
        <v>5.9</v>
      </c>
      <c r="N3" s="102"/>
      <c r="O3" s="54">
        <v>0.27</v>
      </c>
      <c r="P3" s="22"/>
      <c r="Q3" s="22"/>
      <c r="R3" s="22"/>
    </row>
    <row r="4" spans="1:18" x14ac:dyDescent="0.25">
      <c r="A4" s="5">
        <v>0.5</v>
      </c>
      <c r="B4" s="6">
        <v>1221.11887034817</v>
      </c>
      <c r="C4" s="11">
        <f>(B4-299.66)/1652.9</f>
        <v>0.55748010790015723</v>
      </c>
      <c r="D4" s="10">
        <f t="shared" ref="D4:D11" si="0">(C4/A4)*100</f>
        <v>111.49602158003145</v>
      </c>
      <c r="E4" s="9"/>
      <c r="F4" s="9"/>
      <c r="G4" s="9"/>
      <c r="H4" s="9"/>
      <c r="I4" s="9"/>
      <c r="J4" s="9"/>
      <c r="K4" s="22"/>
      <c r="L4" s="55" t="s">
        <v>65</v>
      </c>
      <c r="M4" s="103">
        <v>34.6</v>
      </c>
      <c r="N4" s="103"/>
      <c r="O4" s="56">
        <v>2.4</v>
      </c>
      <c r="P4" s="22"/>
      <c r="Q4" s="22"/>
      <c r="R4" s="22"/>
    </row>
    <row r="5" spans="1:18" x14ac:dyDescent="0.25">
      <c r="A5" s="5">
        <v>1</v>
      </c>
      <c r="B5" s="6">
        <v>2055.0811502952301</v>
      </c>
      <c r="C5" s="11">
        <f t="shared" ref="C5:C11" si="1">(B5-299.66)/1652.9</f>
        <v>1.0620250168160386</v>
      </c>
      <c r="D5" s="10">
        <f t="shared" si="0"/>
        <v>106.20250168160385</v>
      </c>
      <c r="E5" s="9"/>
      <c r="F5" s="9"/>
      <c r="G5" s="9"/>
      <c r="H5" s="9"/>
      <c r="I5" s="9"/>
      <c r="J5" s="9"/>
      <c r="K5" s="22"/>
      <c r="L5" s="22"/>
      <c r="M5" s="22"/>
      <c r="N5" s="22"/>
      <c r="O5" s="22"/>
      <c r="P5" s="22"/>
      <c r="Q5" s="22"/>
      <c r="R5" s="22"/>
    </row>
    <row r="6" spans="1:18" x14ac:dyDescent="0.25">
      <c r="A6" s="5">
        <v>2</v>
      </c>
      <c r="B6" s="6">
        <v>3636.19609326715</v>
      </c>
      <c r="C6" s="11">
        <f t="shared" si="1"/>
        <v>2.0185952527479882</v>
      </c>
      <c r="D6" s="10">
        <f t="shared" si="0"/>
        <v>100.92976263739941</v>
      </c>
      <c r="E6" s="9"/>
      <c r="F6" s="9"/>
      <c r="G6" s="9"/>
      <c r="H6" s="9"/>
      <c r="I6" s="9"/>
      <c r="J6" s="9"/>
      <c r="K6" s="22"/>
      <c r="L6" s="67"/>
      <c r="M6" s="68" t="s">
        <v>7</v>
      </c>
      <c r="N6" s="68" t="s">
        <v>8</v>
      </c>
      <c r="O6" s="68" t="s">
        <v>66</v>
      </c>
      <c r="P6" s="69" t="s">
        <v>67</v>
      </c>
      <c r="Q6" s="22"/>
      <c r="R6" s="22"/>
    </row>
    <row r="7" spans="1:18" x14ac:dyDescent="0.25">
      <c r="A7" s="5">
        <v>5</v>
      </c>
      <c r="B7" s="6">
        <v>8441.1599458109995</v>
      </c>
      <c r="C7" s="11">
        <f t="shared" si="1"/>
        <v>4.925585302081795</v>
      </c>
      <c r="D7" s="10">
        <f t="shared" si="0"/>
        <v>98.511706041635904</v>
      </c>
      <c r="E7" s="9"/>
      <c r="F7" s="9"/>
      <c r="G7" s="9"/>
      <c r="H7" s="9"/>
      <c r="I7" s="9"/>
      <c r="J7" s="9"/>
      <c r="K7" s="22"/>
      <c r="L7" s="70"/>
      <c r="M7" s="104" t="s">
        <v>68</v>
      </c>
      <c r="N7" s="104"/>
      <c r="O7" s="71"/>
      <c r="P7" s="72"/>
      <c r="Q7" s="22"/>
      <c r="R7" s="22"/>
    </row>
    <row r="8" spans="1:18" x14ac:dyDescent="0.25">
      <c r="A8" s="5">
        <v>10</v>
      </c>
      <c r="B8" s="6">
        <v>16983.022745073598</v>
      </c>
      <c r="C8" s="11">
        <f t="shared" si="1"/>
        <v>10.093389040518844</v>
      </c>
      <c r="D8" s="10">
        <f t="shared" si="0"/>
        <v>100.93389040518844</v>
      </c>
      <c r="E8" s="9"/>
      <c r="F8" s="9"/>
      <c r="G8" s="9"/>
      <c r="H8" s="9"/>
      <c r="I8" s="9"/>
      <c r="J8" s="9"/>
      <c r="K8" s="22"/>
      <c r="L8" s="53" t="s">
        <v>64</v>
      </c>
      <c r="M8" s="64">
        <v>48725.895149642602</v>
      </c>
      <c r="N8" s="64">
        <f>M8-$I$17</f>
        <v>48491.826543553689</v>
      </c>
      <c r="O8" s="65">
        <f>(((((N8-299.66)/1652.9)*20)/1000)/0.1001)</f>
        <v>5.8254005107426536</v>
      </c>
      <c r="P8" s="66">
        <f>(O8/5.9)*100</f>
        <v>98.735601876994124</v>
      </c>
      <c r="Q8" s="22"/>
      <c r="R8" s="22"/>
    </row>
    <row r="9" spans="1:18" x14ac:dyDescent="0.25">
      <c r="A9" s="5">
        <v>15</v>
      </c>
      <c r="B9" s="6">
        <v>25216.369160624399</v>
      </c>
      <c r="C9" s="11">
        <f t="shared" si="1"/>
        <v>15.07454120674233</v>
      </c>
      <c r="D9" s="10">
        <f t="shared" si="0"/>
        <v>100.4969413782822</v>
      </c>
      <c r="E9" s="9"/>
      <c r="F9" s="9"/>
      <c r="G9" s="9"/>
      <c r="H9" s="9"/>
      <c r="I9" s="9"/>
      <c r="J9" s="9"/>
      <c r="K9" s="22"/>
      <c r="L9" s="55" t="s">
        <v>65</v>
      </c>
      <c r="M9" s="74">
        <v>269443.93023355998</v>
      </c>
      <c r="N9" s="74">
        <f>M9-$I$17</f>
        <v>269209.86162747105</v>
      </c>
      <c r="O9" s="75">
        <f>(((((N9-299.66)/1652.9)*20)/1000)/0.1006)</f>
        <v>32.343924429401696</v>
      </c>
      <c r="P9" s="76">
        <f>(O9/34.6)*100</f>
        <v>93.479550373993334</v>
      </c>
      <c r="Q9" s="22"/>
      <c r="R9" s="22"/>
    </row>
    <row r="10" spans="1:18" ht="15.75" customHeight="1" x14ac:dyDescent="0.25">
      <c r="A10" s="5">
        <v>30</v>
      </c>
      <c r="B10" s="6">
        <v>49351.637097192201</v>
      </c>
      <c r="C10" s="11">
        <f t="shared" si="1"/>
        <v>29.676312600394574</v>
      </c>
      <c r="D10" s="10">
        <f t="shared" si="0"/>
        <v>98.921042001315257</v>
      </c>
      <c r="E10" s="9"/>
      <c r="F10" s="9"/>
      <c r="G10" s="9"/>
      <c r="H10" s="9"/>
      <c r="I10" s="9"/>
      <c r="J10" s="9"/>
      <c r="K10" s="22"/>
      <c r="L10" s="22"/>
      <c r="M10" s="64"/>
      <c r="N10" s="64"/>
      <c r="O10" s="87"/>
      <c r="P10" s="64"/>
      <c r="Q10" s="22"/>
      <c r="R10" s="22"/>
    </row>
    <row r="11" spans="1:18" ht="15.75" customHeight="1" x14ac:dyDescent="0.25">
      <c r="A11" s="50">
        <v>50</v>
      </c>
      <c r="B11" s="13">
        <v>83202.927159398794</v>
      </c>
      <c r="C11" s="23">
        <f t="shared" si="1"/>
        <v>50.156250928307088</v>
      </c>
      <c r="D11" s="14">
        <f t="shared" si="0"/>
        <v>100.31250185661418</v>
      </c>
      <c r="E11" s="9"/>
      <c r="F11" s="9"/>
      <c r="G11" s="9"/>
      <c r="H11" s="9"/>
      <c r="I11" s="9"/>
      <c r="J11" s="9"/>
      <c r="K11" s="22"/>
      <c r="L11" s="22"/>
      <c r="M11" s="22"/>
      <c r="N11" s="22"/>
      <c r="O11" s="22"/>
      <c r="P11" s="22"/>
      <c r="Q11" s="22"/>
      <c r="R11" s="22"/>
    </row>
    <row r="12" spans="1:18" ht="14.25" customHeight="1" x14ac:dyDescent="0.25">
      <c r="A12" s="12"/>
      <c r="B12" s="9"/>
      <c r="C12" s="9"/>
      <c r="D12" s="9"/>
      <c r="E12" s="9"/>
      <c r="F12" s="9"/>
      <c r="G12" s="9"/>
      <c r="H12" s="9"/>
      <c r="I12" s="9"/>
      <c r="J12" s="9"/>
      <c r="K12" s="22"/>
      <c r="L12" s="22"/>
      <c r="M12" s="22"/>
      <c r="N12" s="22"/>
      <c r="O12" s="22"/>
      <c r="P12" s="22"/>
      <c r="Q12" s="22"/>
      <c r="R12" s="22"/>
    </row>
    <row r="13" spans="1:18" x14ac:dyDescent="0.25">
      <c r="A13" s="94" t="s">
        <v>9</v>
      </c>
      <c r="B13" s="95"/>
      <c r="C13" s="9"/>
      <c r="D13" s="9"/>
      <c r="E13" s="9"/>
      <c r="F13" s="9"/>
      <c r="G13" s="9"/>
      <c r="H13" s="9"/>
      <c r="I13" s="9"/>
      <c r="J13" s="9"/>
      <c r="K13" s="22"/>
      <c r="L13" s="22"/>
      <c r="M13" s="22"/>
      <c r="N13" s="22"/>
      <c r="O13" s="22"/>
      <c r="P13" s="22"/>
      <c r="Q13" s="22"/>
      <c r="R13" s="22"/>
    </row>
    <row r="14" spans="1:18" x14ac:dyDescent="0.25">
      <c r="A14" s="99">
        <v>133.867300832372</v>
      </c>
      <c r="B14" s="100"/>
      <c r="C14" s="9"/>
      <c r="D14" s="9"/>
      <c r="E14" s="9"/>
      <c r="F14" s="9"/>
      <c r="G14" s="9"/>
      <c r="H14" s="9"/>
      <c r="I14" s="9"/>
      <c r="J14" s="9"/>
      <c r="K14" s="22"/>
      <c r="L14" s="22"/>
      <c r="M14" s="22"/>
      <c r="N14" s="22"/>
      <c r="O14" s="22"/>
      <c r="P14" s="22"/>
      <c r="Q14" s="22"/>
      <c r="R14" s="22"/>
    </row>
    <row r="15" spans="1:18" x14ac:dyDescent="0.25">
      <c r="A15" s="90">
        <v>117.467150570264</v>
      </c>
      <c r="B15" s="91"/>
      <c r="C15" s="9"/>
      <c r="D15" s="9"/>
      <c r="E15" s="9"/>
      <c r="F15" s="9"/>
      <c r="G15" s="9"/>
      <c r="H15" s="9"/>
      <c r="I15" s="73">
        <v>256.66897727924498</v>
      </c>
      <c r="J15" s="9"/>
      <c r="K15" s="9"/>
    </row>
    <row r="16" spans="1:18" x14ac:dyDescent="0.25">
      <c r="A16" s="90">
        <v>120.933847260592</v>
      </c>
      <c r="B16" s="91"/>
      <c r="C16" s="9"/>
      <c r="D16" s="9"/>
      <c r="E16" s="9"/>
      <c r="F16" s="9"/>
      <c r="G16" s="9"/>
      <c r="H16" s="9"/>
      <c r="I16" s="73">
        <v>211.46823489858599</v>
      </c>
      <c r="J16" s="9"/>
      <c r="K16" s="9"/>
    </row>
    <row r="17" spans="1:15" x14ac:dyDescent="0.25">
      <c r="A17" s="90">
        <v>133.600625549066</v>
      </c>
      <c r="B17" s="91"/>
      <c r="E17" s="7"/>
      <c r="F17" s="7"/>
      <c r="H17" s="9" t="s">
        <v>69</v>
      </c>
      <c r="I17" s="73">
        <f>AVERAGE(I15:I16)</f>
        <v>234.06860608891549</v>
      </c>
      <c r="J17" s="9"/>
      <c r="K17" s="9"/>
      <c r="O17" t="s">
        <v>16</v>
      </c>
    </row>
    <row r="18" spans="1:15" x14ac:dyDescent="0.25">
      <c r="A18" s="90">
        <v>101.600362534098</v>
      </c>
      <c r="B18" s="91"/>
      <c r="E18" s="7"/>
      <c r="H18" s="9"/>
      <c r="I18" s="9"/>
      <c r="J18" s="9"/>
      <c r="K18" s="9"/>
    </row>
    <row r="19" spans="1:15" x14ac:dyDescent="0.25">
      <c r="A19" s="90">
        <v>103.733710016835</v>
      </c>
      <c r="B19" s="91"/>
      <c r="C19" s="1" t="s">
        <v>10</v>
      </c>
      <c r="D19" s="15">
        <f>AVERAGE(A14:B24)</f>
        <v>111.10347097152844</v>
      </c>
      <c r="E19" s="7"/>
      <c r="F19" s="7"/>
      <c r="H19" s="9"/>
      <c r="I19" s="9"/>
      <c r="J19" s="9"/>
      <c r="K19" s="9"/>
    </row>
    <row r="20" spans="1:15" x14ac:dyDescent="0.25">
      <c r="A20" s="90">
        <v>118.533826667393</v>
      </c>
      <c r="B20" s="91"/>
      <c r="C20" s="45" t="s">
        <v>11</v>
      </c>
      <c r="D20" s="16">
        <f>_xlfn.STDEV.S(A14:B24)</f>
        <v>14.635610195404265</v>
      </c>
      <c r="E20" s="7"/>
      <c r="F20" s="7"/>
      <c r="H20" s="9"/>
      <c r="I20" s="9"/>
      <c r="J20" s="9"/>
      <c r="K20" s="9"/>
    </row>
    <row r="21" spans="1:15" x14ac:dyDescent="0.25">
      <c r="A21" s="90">
        <v>106.13372840734</v>
      </c>
      <c r="B21" s="91"/>
      <c r="C21" s="45" t="s">
        <v>12</v>
      </c>
      <c r="D21" s="10">
        <v>1652.9</v>
      </c>
      <c r="E21" s="25"/>
      <c r="F21" s="20"/>
      <c r="H21" s="9"/>
      <c r="I21" s="9"/>
      <c r="J21" s="9"/>
      <c r="K21" s="9"/>
    </row>
    <row r="22" spans="1:15" x14ac:dyDescent="0.25">
      <c r="A22" s="90">
        <v>98.667007696646493</v>
      </c>
      <c r="B22" s="91"/>
      <c r="C22" s="45"/>
      <c r="D22" s="17" t="s">
        <v>13</v>
      </c>
      <c r="E22" s="25"/>
      <c r="F22" s="20"/>
      <c r="G22" s="9"/>
      <c r="H22" s="9"/>
      <c r="I22" s="9"/>
      <c r="J22" s="9"/>
      <c r="K22" s="9"/>
    </row>
    <row r="23" spans="1:15" x14ac:dyDescent="0.25">
      <c r="A23" s="90">
        <v>94.933649962126793</v>
      </c>
      <c r="B23" s="91"/>
      <c r="C23" s="45" t="s">
        <v>14</v>
      </c>
      <c r="D23" s="18">
        <f>(3*D20)/D21</f>
        <v>2.6563512968850376E-2</v>
      </c>
      <c r="E23" s="25"/>
      <c r="F23" s="20"/>
      <c r="G23" s="9"/>
      <c r="H23" s="9"/>
      <c r="I23" s="9"/>
      <c r="J23" s="9"/>
      <c r="K23" s="9"/>
    </row>
    <row r="24" spans="1:15" x14ac:dyDescent="0.25">
      <c r="A24" s="92">
        <v>92.666971190079494</v>
      </c>
      <c r="B24" s="93"/>
      <c r="C24" s="47" t="s">
        <v>15</v>
      </c>
      <c r="D24" s="19">
        <f>(10*D20)/D21</f>
        <v>8.8545043229501269E-2</v>
      </c>
      <c r="E24" s="25"/>
      <c r="F24" s="20"/>
      <c r="G24" s="9"/>
      <c r="H24" s="9"/>
      <c r="I24" s="9"/>
      <c r="J24" s="9"/>
      <c r="K24" s="9"/>
    </row>
    <row r="25" spans="1:15" x14ac:dyDescent="0.25">
      <c r="A25" s="6"/>
      <c r="B25" s="6"/>
      <c r="E25" s="26"/>
    </row>
    <row r="26" spans="1:15" x14ac:dyDescent="0.25">
      <c r="A26" s="6"/>
      <c r="B26" s="6"/>
    </row>
    <row r="27" spans="1:15" x14ac:dyDescent="0.25">
      <c r="A27" s="6"/>
      <c r="B27" s="6"/>
    </row>
    <row r="28" spans="1:15" x14ac:dyDescent="0.25">
      <c r="A28" s="6"/>
      <c r="B28" s="6"/>
    </row>
    <row r="29" spans="1:15" x14ac:dyDescent="0.25">
      <c r="A29" s="6"/>
      <c r="B29" s="6"/>
    </row>
    <row r="30" spans="1:15" x14ac:dyDescent="0.25">
      <c r="A30" s="6"/>
      <c r="B30" s="6"/>
    </row>
    <row r="31" spans="1:15" x14ac:dyDescent="0.25">
      <c r="A31" s="6"/>
      <c r="B31" s="6"/>
    </row>
    <row r="32" spans="1:15" x14ac:dyDescent="0.25">
      <c r="A32" s="6"/>
      <c r="B32" s="6"/>
    </row>
    <row r="33" spans="1:7" x14ac:dyDescent="0.25">
      <c r="A33" s="6"/>
      <c r="B33" s="6"/>
    </row>
    <row r="34" spans="1:7" x14ac:dyDescent="0.25">
      <c r="A34" s="6"/>
      <c r="B34" s="6"/>
    </row>
    <row r="35" spans="1:7" x14ac:dyDescent="0.25">
      <c r="A35" s="6"/>
      <c r="B35" s="6"/>
    </row>
    <row r="45" spans="1:7" x14ac:dyDescent="0.25">
      <c r="A45" s="9"/>
      <c r="B45" s="9"/>
      <c r="C45" s="9"/>
      <c r="D45" s="9"/>
      <c r="E45" s="9"/>
      <c r="F45" s="9"/>
      <c r="G45" s="9"/>
    </row>
    <row r="46" spans="1:7" x14ac:dyDescent="0.25">
      <c r="A46" s="34"/>
      <c r="B46" s="34"/>
      <c r="C46" s="34"/>
      <c r="D46" s="34"/>
      <c r="E46" s="34"/>
      <c r="F46" s="34"/>
      <c r="G46" s="34"/>
    </row>
    <row r="47" spans="1:7" x14ac:dyDescent="0.25">
      <c r="A47" s="29"/>
      <c r="B47" s="29"/>
      <c r="C47" s="29"/>
      <c r="D47" s="29"/>
      <c r="E47" s="29"/>
      <c r="F47" s="29"/>
      <c r="G47" s="29"/>
    </row>
    <row r="48" spans="1:7" x14ac:dyDescent="0.25">
      <c r="A48" s="30"/>
      <c r="B48" s="30"/>
      <c r="C48" s="31"/>
      <c r="D48" s="31"/>
      <c r="E48" s="32"/>
      <c r="F48" s="33"/>
      <c r="G48" s="31"/>
    </row>
    <row r="49" spans="1:7" x14ac:dyDescent="0.25">
      <c r="A49" s="30"/>
      <c r="B49" s="30"/>
      <c r="C49" s="31"/>
      <c r="D49" s="31"/>
      <c r="E49" s="32"/>
      <c r="F49" s="33"/>
      <c r="G49" s="31"/>
    </row>
    <row r="50" spans="1:7" x14ac:dyDescent="0.25">
      <c r="A50" s="30"/>
      <c r="B50" s="30"/>
      <c r="C50" s="31"/>
      <c r="D50" s="31"/>
      <c r="E50" s="32"/>
      <c r="F50" s="33"/>
      <c r="G50" s="31"/>
    </row>
    <row r="51" spans="1:7" x14ac:dyDescent="0.25">
      <c r="A51" s="30"/>
      <c r="B51" s="30"/>
      <c r="C51" s="31"/>
      <c r="D51" s="31"/>
      <c r="E51" s="32"/>
      <c r="F51" s="33"/>
      <c r="G51" s="31"/>
    </row>
    <row r="52" spans="1:7" x14ac:dyDescent="0.25">
      <c r="A52" s="30"/>
      <c r="B52" s="30"/>
      <c r="C52" s="31"/>
      <c r="D52" s="31"/>
      <c r="E52" s="32"/>
      <c r="F52" s="33"/>
      <c r="G52" s="31"/>
    </row>
    <row r="53" spans="1:7" x14ac:dyDescent="0.25">
      <c r="A53" s="30"/>
      <c r="B53" s="30"/>
      <c r="C53" s="31"/>
      <c r="D53" s="31"/>
      <c r="E53" s="32"/>
      <c r="F53" s="33"/>
      <c r="G53" s="31"/>
    </row>
    <row r="54" spans="1:7" x14ac:dyDescent="0.25">
      <c r="A54" s="30"/>
      <c r="B54" s="30"/>
      <c r="C54" s="31"/>
      <c r="D54" s="31"/>
      <c r="E54" s="32"/>
      <c r="F54" s="33"/>
      <c r="G54" s="31"/>
    </row>
    <row r="55" spans="1:7" x14ac:dyDescent="0.25">
      <c r="A55" s="9"/>
      <c r="B55" s="9"/>
      <c r="C55" s="9"/>
      <c r="D55" s="9"/>
      <c r="E55" s="9"/>
      <c r="F55" s="9"/>
      <c r="G55" s="9"/>
    </row>
  </sheetData>
  <mergeCells count="18">
    <mergeCell ref="A1:D1"/>
    <mergeCell ref="A13:B13"/>
    <mergeCell ref="A24:B24"/>
    <mergeCell ref="A14:B14"/>
    <mergeCell ref="A15:B15"/>
    <mergeCell ref="A16:B16"/>
    <mergeCell ref="A17:B17"/>
    <mergeCell ref="A22:B22"/>
    <mergeCell ref="A23:B23"/>
    <mergeCell ref="A18:B18"/>
    <mergeCell ref="A19:B19"/>
    <mergeCell ref="A20:B20"/>
    <mergeCell ref="A21:B21"/>
    <mergeCell ref="L1:O1"/>
    <mergeCell ref="M2:N2"/>
    <mergeCell ref="M3:N3"/>
    <mergeCell ref="M4:N4"/>
    <mergeCell ref="M7:N7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49"/>
  <sheetViews>
    <sheetView topLeftCell="A25" zoomScaleNormal="100" workbookViewId="0">
      <selection activeCell="G35" sqref="G35:H41"/>
    </sheetView>
  </sheetViews>
  <sheetFormatPr defaultRowHeight="15" x14ac:dyDescent="0.25"/>
  <cols>
    <col min="1" max="1" width="28.28515625" style="28" customWidth="1"/>
    <col min="2" max="2" width="16.42578125" style="28" customWidth="1"/>
    <col min="4" max="4" width="17.140625" style="28" customWidth="1"/>
    <col min="5" max="5" width="18.5703125" style="28" customWidth="1"/>
    <col min="6" max="6" width="23.85546875" style="28" customWidth="1"/>
    <col min="7" max="7" width="16.140625" style="28" customWidth="1"/>
  </cols>
  <sheetData>
    <row r="1" spans="1:14" x14ac:dyDescent="0.25">
      <c r="B1" s="105" t="s">
        <v>60</v>
      </c>
      <c r="C1" s="105"/>
      <c r="D1" s="105"/>
      <c r="E1" s="105"/>
      <c r="F1" s="105"/>
      <c r="G1" s="105"/>
      <c r="H1" s="105"/>
      <c r="I1" s="21"/>
      <c r="J1" s="21"/>
      <c r="K1" s="21"/>
      <c r="L1" s="21"/>
      <c r="M1" s="21"/>
      <c r="N1" s="21"/>
    </row>
    <row r="2" spans="1:14" x14ac:dyDescent="0.25">
      <c r="B2" s="46"/>
      <c r="C2" s="9"/>
      <c r="D2" s="46" t="s">
        <v>7</v>
      </c>
      <c r="E2" s="46" t="s">
        <v>8</v>
      </c>
      <c r="F2" s="46" t="s">
        <v>17</v>
      </c>
      <c r="G2" s="46" t="s">
        <v>18</v>
      </c>
      <c r="H2" s="46" t="s">
        <v>5</v>
      </c>
    </row>
    <row r="3" spans="1:14" x14ac:dyDescent="0.25">
      <c r="A3" s="28" t="s">
        <v>20</v>
      </c>
      <c r="B3" s="28">
        <v>0.15040000000000001</v>
      </c>
      <c r="D3" s="40">
        <v>29168.013386106701</v>
      </c>
      <c r="E3" s="40">
        <f>D3-111.1</f>
        <v>29056.913386106702</v>
      </c>
      <c r="F3" s="39">
        <f>((((E3-299.66)/1652.9)*20)/1000)/B3</f>
        <v>2.3135718094846434</v>
      </c>
      <c r="G3" s="39">
        <f>AVERAGE(F3:F4)</f>
        <v>2.2954166678257057</v>
      </c>
      <c r="H3" s="26">
        <f>_xlfn.STDEV.S(F3:F4)</f>
        <v>2.5675247560874345E-2</v>
      </c>
      <c r="I3" s="35"/>
      <c r="J3" s="35"/>
      <c r="K3" s="35"/>
    </row>
    <row r="4" spans="1:14" x14ac:dyDescent="0.25">
      <c r="A4" s="28" t="s">
        <v>21</v>
      </c>
      <c r="B4" s="28">
        <v>0.15029999999999999</v>
      </c>
      <c r="D4" s="40">
        <v>28697.8631081569</v>
      </c>
      <c r="E4" s="40">
        <f t="shared" ref="E4:E42" si="0">D4-111.1</f>
        <v>28586.763108156902</v>
      </c>
      <c r="F4" s="39">
        <f t="shared" ref="F4:F42" si="1">((((E4-299.66)/1652.9)*20)/1000)/B4</f>
        <v>2.2772615261667681</v>
      </c>
      <c r="G4" s="39"/>
    </row>
    <row r="5" spans="1:14" x14ac:dyDescent="0.25">
      <c r="A5" s="28" t="s">
        <v>22</v>
      </c>
      <c r="B5" s="28">
        <v>9.5399999999999999E-2</v>
      </c>
      <c r="D5" s="40">
        <v>21739.596626562899</v>
      </c>
      <c r="E5" s="40">
        <f t="shared" si="0"/>
        <v>21628.496626562901</v>
      </c>
      <c r="F5" s="39">
        <f t="shared" si="1"/>
        <v>2.7052176292608263</v>
      </c>
      <c r="G5" s="39">
        <f>AVERAGE(F5:F6)</f>
        <v>2.7052176292608263</v>
      </c>
      <c r="H5" s="26">
        <v>0</v>
      </c>
    </row>
    <row r="6" spans="1:14" s="35" customFormat="1" x14ac:dyDescent="0.25">
      <c r="A6" s="36" t="s">
        <v>23</v>
      </c>
      <c r="B6" s="36"/>
      <c r="C6" s="37"/>
      <c r="D6" s="36"/>
      <c r="E6" s="41"/>
      <c r="F6" s="44"/>
      <c r="G6" s="44"/>
      <c r="H6" s="37"/>
    </row>
    <row r="7" spans="1:14" x14ac:dyDescent="0.25">
      <c r="A7" s="28" t="s">
        <v>24</v>
      </c>
      <c r="B7" s="28">
        <v>0.10050000000000001</v>
      </c>
      <c r="D7" s="40">
        <v>7971.1566809777396</v>
      </c>
      <c r="E7" s="40">
        <f t="shared" si="0"/>
        <v>7860.0566809777392</v>
      </c>
      <c r="F7" s="39">
        <f t="shared" si="1"/>
        <v>0.91025261868740148</v>
      </c>
      <c r="G7" s="39">
        <f>AVERAGE(F7:F8)</f>
        <v>0.88153990066529042</v>
      </c>
      <c r="H7" s="26">
        <f>_xlfn.STDEV.S(F7:F8)</f>
        <v>4.0605915239463851E-2</v>
      </c>
    </row>
    <row r="8" spans="1:14" x14ac:dyDescent="0.25">
      <c r="A8" s="28" t="s">
        <v>25</v>
      </c>
      <c r="B8" s="28">
        <v>0.1003</v>
      </c>
      <c r="D8" s="40">
        <v>7480.0948217074201</v>
      </c>
      <c r="E8" s="40">
        <f t="shared" si="0"/>
        <v>7368.9948217074198</v>
      </c>
      <c r="F8" s="39">
        <f t="shared" si="1"/>
        <v>0.85282718264317936</v>
      </c>
      <c r="G8" s="39"/>
    </row>
    <row r="9" spans="1:14" x14ac:dyDescent="0.25">
      <c r="A9" s="28" t="s">
        <v>26</v>
      </c>
      <c r="B9" s="28">
        <v>0.1003</v>
      </c>
      <c r="D9" s="40">
        <v>7015.7224517958302</v>
      </c>
      <c r="E9" s="40">
        <f t="shared" si="0"/>
        <v>6904.6224517958299</v>
      </c>
      <c r="F9" s="39">
        <f t="shared" si="1"/>
        <v>0.79680644095854847</v>
      </c>
      <c r="G9" s="39">
        <f>AVERAGE(F9:F10)</f>
        <v>0.80629261493056736</v>
      </c>
      <c r="H9" s="26">
        <f>_xlfn.STDEV.S(F9:F10)</f>
        <v>1.3415475886259697E-2</v>
      </c>
    </row>
    <row r="10" spans="1:14" x14ac:dyDescent="0.25">
      <c r="A10" s="28" t="s">
        <v>27</v>
      </c>
      <c r="B10" s="28">
        <v>0.10050000000000001</v>
      </c>
      <c r="D10" s="40">
        <v>7186.4738198898503</v>
      </c>
      <c r="E10" s="40">
        <f t="shared" si="0"/>
        <v>7075.37381988985</v>
      </c>
      <c r="F10" s="39">
        <f t="shared" si="1"/>
        <v>0.81577878890258615</v>
      </c>
      <c r="G10" s="39"/>
    </row>
    <row r="11" spans="1:14" x14ac:dyDescent="0.25">
      <c r="A11" s="28" t="s">
        <v>28</v>
      </c>
      <c r="B11" s="28">
        <v>0.10059999999999999</v>
      </c>
      <c r="D11" s="40">
        <v>28389.3805214942</v>
      </c>
      <c r="E11" s="40">
        <f t="shared" si="0"/>
        <v>28278.280521494202</v>
      </c>
      <c r="F11" s="39">
        <f t="shared" si="1"/>
        <v>3.3652066091555453</v>
      </c>
      <c r="G11" s="39">
        <f>AVERAGE(F11:F12)</f>
        <v>3.3696280125687172</v>
      </c>
      <c r="H11" s="26">
        <f>_xlfn.STDEV.S(F11:F12)</f>
        <v>6.2528086716308311E-3</v>
      </c>
    </row>
    <row r="12" spans="1:14" x14ac:dyDescent="0.25">
      <c r="A12" s="28" t="s">
        <v>29</v>
      </c>
      <c r="B12" s="40">
        <v>0.1007</v>
      </c>
      <c r="D12" s="40">
        <v>28490.785218171</v>
      </c>
      <c r="E12" s="40">
        <f t="shared" si="0"/>
        <v>28379.685218171002</v>
      </c>
      <c r="F12" s="39">
        <f t="shared" si="1"/>
        <v>3.3740494159818897</v>
      </c>
      <c r="G12" s="39"/>
    </row>
    <row r="13" spans="1:14" x14ac:dyDescent="0.25">
      <c r="A13" s="28" t="s">
        <v>30</v>
      </c>
      <c r="B13" s="40">
        <v>0.1</v>
      </c>
      <c r="D13" s="40">
        <v>23682.2824480788</v>
      </c>
      <c r="E13" s="40">
        <f t="shared" si="0"/>
        <v>23571.182448078802</v>
      </c>
      <c r="F13" s="39">
        <f t="shared" si="1"/>
        <v>2.8158415449305827</v>
      </c>
      <c r="G13" s="39">
        <f>AVERAGE(F13:F14)</f>
        <v>2.8158415449305827</v>
      </c>
      <c r="H13" s="26">
        <v>0</v>
      </c>
    </row>
    <row r="14" spans="1:14" s="35" customFormat="1" x14ac:dyDescent="0.25">
      <c r="A14" s="36" t="s">
        <v>31</v>
      </c>
      <c r="B14" s="36"/>
      <c r="C14" s="37"/>
      <c r="D14" s="36"/>
      <c r="E14" s="41"/>
      <c r="F14" s="44"/>
      <c r="G14" s="44"/>
      <c r="H14" s="37"/>
    </row>
    <row r="15" spans="1:14" x14ac:dyDescent="0.25">
      <c r="A15" s="28" t="s">
        <v>32</v>
      </c>
      <c r="B15" s="28">
        <v>0.10050000000000001</v>
      </c>
      <c r="D15" s="40">
        <v>9460.5983506658395</v>
      </c>
      <c r="E15" s="40">
        <f t="shared" si="0"/>
        <v>9349.4983506658391</v>
      </c>
      <c r="F15" s="39">
        <f t="shared" si="1"/>
        <v>1.0895776246922972</v>
      </c>
      <c r="G15" s="39">
        <f>AVERAGE(F15:F16)</f>
        <v>1.021747326364786</v>
      </c>
      <c r="H15" s="26">
        <f>_xlfn.STDEV.S(F15:F16)</f>
        <v>9.592652783457932E-2</v>
      </c>
    </row>
    <row r="16" spans="1:14" x14ac:dyDescent="0.25">
      <c r="A16" s="28" t="s">
        <v>33</v>
      </c>
      <c r="B16" s="40">
        <v>0.1</v>
      </c>
      <c r="D16" s="40">
        <v>8294.4072782140593</v>
      </c>
      <c r="E16" s="40">
        <f t="shared" si="0"/>
        <v>8183.3072782140589</v>
      </c>
      <c r="F16" s="39">
        <f t="shared" si="1"/>
        <v>0.95391702803727496</v>
      </c>
      <c r="G16" s="39"/>
    </row>
    <row r="17" spans="1:8" x14ac:dyDescent="0.25">
      <c r="A17" s="28" t="s">
        <v>34</v>
      </c>
      <c r="B17" s="28">
        <v>0.1007</v>
      </c>
      <c r="D17" s="40">
        <v>8621.2675531464502</v>
      </c>
      <c r="E17" s="40">
        <f t="shared" si="0"/>
        <v>8510.1675531464498</v>
      </c>
      <c r="F17" s="39">
        <f t="shared" si="1"/>
        <v>0.9865610162159637</v>
      </c>
      <c r="G17" s="39">
        <f>AVERAGE(F17:F18)</f>
        <v>0.99970607618492768</v>
      </c>
      <c r="H17" s="26">
        <f>_xlfn.STDEV.S(F17:F18)</f>
        <v>1.8589922086316515E-2</v>
      </c>
    </row>
    <row r="18" spans="1:8" x14ac:dyDescent="0.25">
      <c r="A18" s="28" t="s">
        <v>35</v>
      </c>
      <c r="B18" s="28">
        <v>0.1003</v>
      </c>
      <c r="D18" s="40">
        <v>8806.5803393880706</v>
      </c>
      <c r="E18" s="40">
        <f t="shared" si="0"/>
        <v>8695.4803393880702</v>
      </c>
      <c r="F18" s="39">
        <f t="shared" si="1"/>
        <v>1.0128511361538917</v>
      </c>
      <c r="G18" s="39"/>
    </row>
    <row r="19" spans="1:8" x14ac:dyDescent="0.25">
      <c r="A19" s="28" t="s">
        <v>36</v>
      </c>
      <c r="B19" s="28">
        <v>0.1002</v>
      </c>
      <c r="D19" s="40">
        <v>29615.332569062401</v>
      </c>
      <c r="E19" s="40">
        <f t="shared" si="0"/>
        <v>29504.232569062402</v>
      </c>
      <c r="F19" s="39">
        <f t="shared" si="1"/>
        <v>3.5266840110163122</v>
      </c>
      <c r="G19" s="39">
        <f>AVERAGE(F19:F20)</f>
        <v>3.5409734495344041</v>
      </c>
      <c r="H19">
        <v>0</v>
      </c>
    </row>
    <row r="20" spans="1:8" s="35" customFormat="1" x14ac:dyDescent="0.25">
      <c r="A20" s="28" t="s">
        <v>37</v>
      </c>
      <c r="B20" s="42">
        <v>0.10050000000000001</v>
      </c>
      <c r="D20" s="42">
        <v>29940.142489001399</v>
      </c>
      <c r="E20" s="40">
        <f t="shared" si="0"/>
        <v>29829.0424890014</v>
      </c>
      <c r="F20" s="39">
        <f t="shared" si="1"/>
        <v>3.5552628880524959</v>
      </c>
      <c r="G20" s="49"/>
    </row>
    <row r="21" spans="1:8" ht="15.75" customHeight="1" x14ac:dyDescent="0.25">
      <c r="A21" s="28" t="s">
        <v>38</v>
      </c>
      <c r="B21" s="28">
        <v>0.1008</v>
      </c>
      <c r="D21" s="40">
        <v>25935.254614867699</v>
      </c>
      <c r="E21" s="40">
        <f t="shared" si="0"/>
        <v>25824.154614867701</v>
      </c>
      <c r="F21" s="39">
        <f t="shared" si="1"/>
        <v>3.0639384428315624</v>
      </c>
      <c r="G21" s="39">
        <f>AVERAGE(F21:F22)</f>
        <v>3.2565692842599301</v>
      </c>
      <c r="H21" s="26">
        <v>0</v>
      </c>
    </row>
    <row r="22" spans="1:8" s="35" customFormat="1" x14ac:dyDescent="0.25">
      <c r="A22" s="28" t="s">
        <v>39</v>
      </c>
      <c r="B22" s="42">
        <v>0.1009</v>
      </c>
      <c r="D22" s="42">
        <v>29173.227668699699</v>
      </c>
      <c r="E22" s="40">
        <f t="shared" si="0"/>
        <v>29062.127668699701</v>
      </c>
      <c r="F22" s="39">
        <f t="shared" si="1"/>
        <v>3.4492001256882983</v>
      </c>
      <c r="G22" s="49"/>
      <c r="H22" s="51"/>
    </row>
    <row r="23" spans="1:8" x14ac:dyDescent="0.25">
      <c r="A23" s="28" t="s">
        <v>40</v>
      </c>
      <c r="B23" s="28">
        <v>0.1004</v>
      </c>
      <c r="D23" s="28">
        <v>12192.1339942656</v>
      </c>
      <c r="E23" s="40">
        <f t="shared" si="0"/>
        <v>12081.033994265599</v>
      </c>
      <c r="F23" s="39">
        <f t="shared" si="1"/>
        <v>1.4198603967897059</v>
      </c>
      <c r="G23" s="39">
        <f>AVERAGE(F23:F24)</f>
        <v>1.4317990250423935</v>
      </c>
      <c r="H23" s="26">
        <v>0</v>
      </c>
    </row>
    <row r="24" spans="1:8" s="35" customFormat="1" x14ac:dyDescent="0.25">
      <c r="A24" s="28" t="s">
        <v>41</v>
      </c>
      <c r="B24" s="43">
        <v>0.1</v>
      </c>
      <c r="D24" s="42">
        <v>12342.5298356572</v>
      </c>
      <c r="E24" s="40">
        <f t="shared" si="0"/>
        <v>12231.4298356572</v>
      </c>
      <c r="F24" s="39">
        <f t="shared" si="1"/>
        <v>1.4437376532950812</v>
      </c>
      <c r="G24" s="49"/>
      <c r="H24" s="51"/>
    </row>
    <row r="25" spans="1:8" x14ac:dyDescent="0.25">
      <c r="A25" s="28" t="s">
        <v>42</v>
      </c>
      <c r="B25" s="28">
        <v>0.1008</v>
      </c>
      <c r="D25" s="28">
        <v>9340.7862912642795</v>
      </c>
      <c r="E25" s="40">
        <f t="shared" si="0"/>
        <v>9229.6862912642791</v>
      </c>
      <c r="F25" s="39">
        <f t="shared" si="1"/>
        <v>1.0719526972872448</v>
      </c>
      <c r="G25" s="39">
        <f>AVERAGE(F25:F26)</f>
        <v>1.0812765016864048</v>
      </c>
      <c r="H25" s="26">
        <f>_xlfn.STDEV.S(F25:F26)</f>
        <v>1.3185850634205883E-2</v>
      </c>
    </row>
    <row r="26" spans="1:8" x14ac:dyDescent="0.25">
      <c r="A26" s="28" t="s">
        <v>43</v>
      </c>
      <c r="B26" s="28">
        <v>0.1002</v>
      </c>
      <c r="D26" s="28">
        <v>9442.0527621034398</v>
      </c>
      <c r="E26" s="40">
        <f t="shared" si="0"/>
        <v>9330.9527621034395</v>
      </c>
      <c r="F26" s="39">
        <f t="shared" si="1"/>
        <v>1.0906003060855647</v>
      </c>
      <c r="G26" s="39"/>
      <c r="H26" s="26"/>
    </row>
    <row r="27" spans="1:8" x14ac:dyDescent="0.25">
      <c r="A27" s="28" t="s">
        <v>44</v>
      </c>
      <c r="B27" s="28">
        <v>0.1008</v>
      </c>
      <c r="D27" s="28">
        <v>48288.4077287861</v>
      </c>
      <c r="E27" s="40">
        <f t="shared" si="0"/>
        <v>48177.307728786102</v>
      </c>
      <c r="F27" s="39">
        <f t="shared" si="1"/>
        <v>5.7471917717472625</v>
      </c>
      <c r="G27" s="39">
        <f>AVERAGE(F27:F28)</f>
        <v>6.0872726455074284</v>
      </c>
      <c r="H27" s="26">
        <v>0</v>
      </c>
    </row>
    <row r="28" spans="1:8" s="35" customFormat="1" x14ac:dyDescent="0.25">
      <c r="A28" s="28" t="s">
        <v>45</v>
      </c>
      <c r="B28" s="42">
        <v>0.1003</v>
      </c>
      <c r="D28" s="42">
        <v>53688.979749466998</v>
      </c>
      <c r="E28" s="40">
        <f t="shared" si="0"/>
        <v>53577.879749467</v>
      </c>
      <c r="F28" s="39">
        <f t="shared" si="1"/>
        <v>6.4273535192675944</v>
      </c>
      <c r="G28" s="49"/>
      <c r="H28" s="51"/>
    </row>
    <row r="29" spans="1:8" x14ac:dyDescent="0.25">
      <c r="A29" s="28" t="s">
        <v>46</v>
      </c>
      <c r="B29" s="40">
        <v>8.1000000000000003E-2</v>
      </c>
      <c r="D29" s="28">
        <v>87010.443387204796</v>
      </c>
      <c r="E29" s="40">
        <f t="shared" si="0"/>
        <v>86899.34338720479</v>
      </c>
      <c r="F29" s="39">
        <f t="shared" si="1"/>
        <v>12.936437699427611</v>
      </c>
      <c r="G29" s="39">
        <f>AVERAGE(F29:F30)</f>
        <v>12.936437699427611</v>
      </c>
      <c r="H29" s="26">
        <v>0</v>
      </c>
    </row>
    <row r="30" spans="1:8" s="35" customFormat="1" x14ac:dyDescent="0.25">
      <c r="A30" s="36" t="s">
        <v>47</v>
      </c>
      <c r="B30" s="36"/>
      <c r="C30" s="37"/>
      <c r="D30" s="36"/>
      <c r="E30" s="41"/>
      <c r="F30" s="44"/>
      <c r="G30" s="44"/>
      <c r="H30" s="52"/>
    </row>
    <row r="31" spans="1:8" x14ac:dyDescent="0.25">
      <c r="A31" s="28" t="s">
        <v>48</v>
      </c>
      <c r="B31" s="28">
        <v>0.1008</v>
      </c>
      <c r="D31" s="40">
        <v>33861.288242566399</v>
      </c>
      <c r="E31" s="40">
        <f t="shared" si="0"/>
        <v>33750.188242566401</v>
      </c>
      <c r="F31" s="39">
        <f t="shared" si="1"/>
        <v>4.0153727218451065</v>
      </c>
      <c r="G31" s="39">
        <f>AVERAGE(F31:F32)</f>
        <v>3.7058270123743009</v>
      </c>
      <c r="H31" s="26">
        <f>_xlfn.STDEV.S(F31:F32)</f>
        <v>0.43776374050801542</v>
      </c>
    </row>
    <row r="32" spans="1:8" x14ac:dyDescent="0.25">
      <c r="A32" s="28" t="s">
        <v>49</v>
      </c>
      <c r="B32" s="40">
        <v>0.1008</v>
      </c>
      <c r="D32" s="40">
        <v>28703.875362468701</v>
      </c>
      <c r="E32" s="40">
        <f t="shared" si="0"/>
        <v>28592.775362468703</v>
      </c>
      <c r="F32" s="39">
        <f t="shared" si="1"/>
        <v>3.3962813029034948</v>
      </c>
      <c r="G32" s="39"/>
      <c r="H32" s="26"/>
    </row>
    <row r="33" spans="1:8" x14ac:dyDescent="0.25">
      <c r="A33" s="28" t="s">
        <v>50</v>
      </c>
      <c r="B33" s="40">
        <v>0.1007</v>
      </c>
      <c r="D33" s="40">
        <v>28128.199871862598</v>
      </c>
      <c r="E33" s="40">
        <f t="shared" si="0"/>
        <v>28017.0998718626</v>
      </c>
      <c r="F33" s="39">
        <f t="shared" si="1"/>
        <v>3.3304817600966028</v>
      </c>
      <c r="G33" s="39">
        <f>AVERAGE(F33:F34)</f>
        <v>3.3517299682952029</v>
      </c>
      <c r="H33" s="26">
        <f>_xlfn.STDEV.S(F33:F34)</f>
        <v>3.0049504210587726E-2</v>
      </c>
    </row>
    <row r="34" spans="1:8" x14ac:dyDescent="0.25">
      <c r="A34" s="28" t="s">
        <v>51</v>
      </c>
      <c r="B34" s="28">
        <v>0.1002</v>
      </c>
      <c r="D34" s="40">
        <v>28342.490095912301</v>
      </c>
      <c r="E34" s="40">
        <f t="shared" si="0"/>
        <v>28231.390095912302</v>
      </c>
      <c r="F34" s="39">
        <f t="shared" si="1"/>
        <v>3.3729781764938034</v>
      </c>
      <c r="G34" s="39"/>
      <c r="H34" s="26"/>
    </row>
    <row r="35" spans="1:8" x14ac:dyDescent="0.25">
      <c r="A35" s="28" t="s">
        <v>52</v>
      </c>
      <c r="B35" s="40">
        <v>0.1</v>
      </c>
      <c r="D35" s="28">
        <v>891.36115001582698</v>
      </c>
      <c r="E35" s="40">
        <f t="shared" si="0"/>
        <v>780.26115001582696</v>
      </c>
      <c r="F35" s="39">
        <f t="shared" si="1"/>
        <v>5.8152477465766454E-2</v>
      </c>
      <c r="G35" s="39">
        <f>AVERAGE(F35:F36)</f>
        <v>6.0149841742303214E-2</v>
      </c>
      <c r="H35" s="26">
        <v>0</v>
      </c>
    </row>
    <row r="36" spans="1:8" s="35" customFormat="1" x14ac:dyDescent="0.25">
      <c r="A36" s="28" t="s">
        <v>53</v>
      </c>
      <c r="B36" s="42">
        <v>0.1004</v>
      </c>
      <c r="D36" s="42">
        <v>926.43004647927398</v>
      </c>
      <c r="E36" s="40">
        <f t="shared" si="0"/>
        <v>815.33004647927396</v>
      </c>
      <c r="F36" s="39">
        <f t="shared" si="1"/>
        <v>6.2147206018839982E-2</v>
      </c>
      <c r="G36" s="49"/>
      <c r="H36" s="51"/>
    </row>
    <row r="37" spans="1:8" x14ac:dyDescent="0.25">
      <c r="A37" s="28" t="s">
        <v>54</v>
      </c>
      <c r="B37" s="28">
        <v>0.1002</v>
      </c>
      <c r="D37" s="28">
        <v>900.82840500672</v>
      </c>
      <c r="E37" s="40">
        <f t="shared" si="0"/>
        <v>789.72840500671998</v>
      </c>
      <c r="F37" s="39">
        <f t="shared" si="1"/>
        <v>5.9179650863041285E-2</v>
      </c>
      <c r="G37" s="39">
        <f>AVERAGE(F37:F38)</f>
        <v>8.3295606486979715E-2</v>
      </c>
      <c r="H37" s="26">
        <v>0</v>
      </c>
    </row>
    <row r="38" spans="1:8" s="35" customFormat="1" x14ac:dyDescent="0.25">
      <c r="A38" s="28" t="s">
        <v>55</v>
      </c>
      <c r="B38" s="42">
        <v>0.1003</v>
      </c>
      <c r="D38" s="42">
        <v>1301.1259636308801</v>
      </c>
      <c r="E38" s="40">
        <f t="shared" si="0"/>
        <v>1190.0259636308801</v>
      </c>
      <c r="F38" s="39">
        <f t="shared" si="1"/>
        <v>0.10741156211091815</v>
      </c>
      <c r="G38" s="49"/>
      <c r="H38" s="51"/>
    </row>
    <row r="39" spans="1:8" x14ac:dyDescent="0.25">
      <c r="A39" s="28" t="s">
        <v>56</v>
      </c>
      <c r="B39" s="28">
        <v>0.1007</v>
      </c>
      <c r="D39" s="28">
        <v>1232.45319828641</v>
      </c>
      <c r="E39" s="40">
        <f t="shared" si="0"/>
        <v>1121.3531982864101</v>
      </c>
      <c r="F39" s="39">
        <f t="shared" si="1"/>
        <v>9.8733296507172288E-2</v>
      </c>
      <c r="G39" s="39">
        <f>AVERAGE(F39:F40)</f>
        <v>0.10483689246299183</v>
      </c>
      <c r="H39" s="26">
        <f>_xlfn.STDEV.S(F39:F40)</f>
        <v>8.6317881799655646E-3</v>
      </c>
    </row>
    <row r="40" spans="1:8" x14ac:dyDescent="0.25">
      <c r="A40" s="28" t="s">
        <v>57</v>
      </c>
      <c r="B40" s="28">
        <v>0.10059999999999999</v>
      </c>
      <c r="D40" s="28">
        <v>1333.12887253649</v>
      </c>
      <c r="E40" s="40">
        <f t="shared" si="0"/>
        <v>1222.0288725364901</v>
      </c>
      <c r="F40" s="39">
        <f t="shared" si="1"/>
        <v>0.11094048841881136</v>
      </c>
      <c r="G40" s="39"/>
      <c r="H40" s="26"/>
    </row>
    <row r="41" spans="1:8" x14ac:dyDescent="0.25">
      <c r="A41" s="28" t="s">
        <v>58</v>
      </c>
      <c r="B41" s="28">
        <v>0.10009999999999999</v>
      </c>
      <c r="D41" s="28">
        <v>1087.7748018821801</v>
      </c>
      <c r="E41" s="40">
        <f t="shared" si="0"/>
        <v>976.67480188218008</v>
      </c>
      <c r="F41" s="39">
        <f t="shared" si="1"/>
        <v>8.1836585809033982E-2</v>
      </c>
      <c r="G41" s="39">
        <f>AVERAGE(F41:F42)</f>
        <v>8.3093816419300942E-2</v>
      </c>
      <c r="H41" s="26">
        <f>_xlfn.STDEV.S(F41:F42)</f>
        <v>1.7779925800701477E-3</v>
      </c>
    </row>
    <row r="42" spans="1:8" x14ac:dyDescent="0.25">
      <c r="A42" s="28" t="s">
        <v>59</v>
      </c>
      <c r="B42" s="28">
        <v>0.10009999999999999</v>
      </c>
      <c r="D42" s="28">
        <v>1108.57634740404</v>
      </c>
      <c r="E42" s="40">
        <f t="shared" si="0"/>
        <v>997.47634740403998</v>
      </c>
      <c r="F42" s="39">
        <f t="shared" si="1"/>
        <v>8.4351047029567916E-2</v>
      </c>
      <c r="G42" s="39"/>
      <c r="H42" s="26"/>
    </row>
    <row r="48" spans="1:8" x14ac:dyDescent="0.25">
      <c r="E48" s="40"/>
      <c r="F48" s="38"/>
      <c r="G48" s="38"/>
    </row>
    <row r="49" spans="5:6" x14ac:dyDescent="0.25">
      <c r="E49" s="40"/>
      <c r="F49" s="38"/>
    </row>
  </sheetData>
  <mergeCells count="1">
    <mergeCell ref="B1:H1"/>
  </mergeCells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55"/>
  <sheetViews>
    <sheetView workbookViewId="0">
      <selection activeCell="P15" sqref="P15"/>
    </sheetView>
  </sheetViews>
  <sheetFormatPr defaultRowHeight="15" x14ac:dyDescent="0.25"/>
  <cols>
    <col min="1" max="2" width="15.140625" bestFit="1" customWidth="1"/>
    <col min="3" max="3" width="11" bestFit="1" customWidth="1"/>
    <col min="4" max="4" width="12.85546875" bestFit="1" customWidth="1"/>
    <col min="5" max="5" width="12.28515625" bestFit="1" customWidth="1"/>
    <col min="6" max="6" width="10" bestFit="1" customWidth="1"/>
    <col min="12" max="12" width="17.42578125" customWidth="1"/>
    <col min="13" max="14" width="13.28515625" customWidth="1"/>
    <col min="15" max="15" width="16.5703125" customWidth="1"/>
  </cols>
  <sheetData>
    <row r="1" spans="1:18" x14ac:dyDescent="0.25">
      <c r="A1" s="96" t="s">
        <v>0</v>
      </c>
      <c r="B1" s="97"/>
      <c r="C1" s="97"/>
      <c r="D1" s="98"/>
      <c r="E1" s="22"/>
      <c r="F1" s="22"/>
      <c r="G1" s="22"/>
      <c r="H1" s="22"/>
      <c r="I1" s="22"/>
      <c r="J1" s="22"/>
      <c r="K1" s="22"/>
      <c r="L1" s="96" t="s">
        <v>61</v>
      </c>
      <c r="M1" s="97"/>
      <c r="N1" s="97"/>
      <c r="O1" s="98"/>
      <c r="P1" s="22"/>
      <c r="Q1" s="22"/>
      <c r="R1" s="22"/>
    </row>
    <row r="2" spans="1:18" x14ac:dyDescent="0.25">
      <c r="A2" s="48" t="s">
        <v>1</v>
      </c>
      <c r="B2" s="1" t="s">
        <v>2</v>
      </c>
      <c r="C2" s="2" t="s">
        <v>3</v>
      </c>
      <c r="D2" s="3" t="s">
        <v>4</v>
      </c>
      <c r="E2" s="9"/>
      <c r="F2" s="9"/>
      <c r="G2" s="9"/>
      <c r="H2" s="9"/>
      <c r="I2" s="9"/>
      <c r="J2" s="9"/>
      <c r="K2" s="22"/>
      <c r="L2" s="57" t="s">
        <v>62</v>
      </c>
      <c r="M2" s="101" t="s">
        <v>63</v>
      </c>
      <c r="N2" s="101"/>
      <c r="O2" s="58" t="s">
        <v>5</v>
      </c>
      <c r="P2" s="22"/>
      <c r="Q2" s="22"/>
      <c r="R2" s="22"/>
    </row>
    <row r="3" spans="1:18" x14ac:dyDescent="0.25">
      <c r="A3" s="59">
        <v>0</v>
      </c>
      <c r="B3" s="6">
        <v>3067.79224093108</v>
      </c>
      <c r="C3" s="63">
        <v>0</v>
      </c>
      <c r="D3" s="8" t="s">
        <v>6</v>
      </c>
      <c r="E3" s="9"/>
      <c r="F3" s="9"/>
      <c r="G3" s="9"/>
      <c r="H3" s="9"/>
      <c r="I3" s="9"/>
      <c r="J3" s="9"/>
      <c r="K3" s="22"/>
      <c r="L3" s="53" t="s">
        <v>64</v>
      </c>
      <c r="M3" s="102">
        <v>2.95</v>
      </c>
      <c r="N3" s="102"/>
      <c r="O3" s="54">
        <v>0.14000000000000001</v>
      </c>
      <c r="P3" s="22"/>
      <c r="Q3" s="22"/>
      <c r="R3" s="22"/>
    </row>
    <row r="4" spans="1:18" x14ac:dyDescent="0.25">
      <c r="A4" s="59">
        <v>0.5</v>
      </c>
      <c r="B4" s="6">
        <v>3615.0831257017098</v>
      </c>
      <c r="C4" s="11">
        <f>(B4-3198.3)/777.55</f>
        <v>0.53602099633683964</v>
      </c>
      <c r="D4" s="60">
        <f t="shared" ref="D4:D11" si="0">(C4/A4)*100</f>
        <v>107.20419926736793</v>
      </c>
      <c r="E4" s="9"/>
      <c r="F4" s="9"/>
      <c r="G4" s="9"/>
      <c r="H4" s="9"/>
      <c r="I4" s="9"/>
      <c r="J4" s="9"/>
      <c r="K4" s="22"/>
      <c r="L4" s="55" t="s">
        <v>65</v>
      </c>
      <c r="M4" s="103">
        <v>8.3000000000000007</v>
      </c>
      <c r="N4" s="103"/>
      <c r="O4" s="56">
        <v>1.8</v>
      </c>
      <c r="P4" s="22"/>
      <c r="Q4" s="22"/>
      <c r="R4" s="22"/>
    </row>
    <row r="5" spans="1:18" x14ac:dyDescent="0.25">
      <c r="A5" s="59">
        <v>1</v>
      </c>
      <c r="B5" s="6">
        <v>3931.0739022201201</v>
      </c>
      <c r="C5" s="11">
        <f t="shared" ref="C5:C11" si="1">(B5-3198.3)/777.55</f>
        <v>0.94241386691546514</v>
      </c>
      <c r="D5" s="60">
        <f t="shared" si="0"/>
        <v>94.241386691546509</v>
      </c>
      <c r="E5" s="9"/>
      <c r="F5" s="9"/>
      <c r="G5" s="9"/>
      <c r="H5" s="9"/>
      <c r="I5" s="9"/>
      <c r="J5" s="9"/>
      <c r="K5" s="22"/>
      <c r="L5" s="22"/>
      <c r="M5" s="22"/>
      <c r="N5" s="22"/>
      <c r="O5" s="22"/>
      <c r="P5" s="22"/>
      <c r="Q5" s="22"/>
      <c r="R5" s="22"/>
    </row>
    <row r="6" spans="1:18" x14ac:dyDescent="0.25">
      <c r="A6" s="59">
        <v>2</v>
      </c>
      <c r="B6" s="6">
        <v>4812.1241831131802</v>
      </c>
      <c r="C6" s="11">
        <f t="shared" si="1"/>
        <v>2.0755246390755322</v>
      </c>
      <c r="D6" s="60">
        <f t="shared" si="0"/>
        <v>103.77623195377662</v>
      </c>
      <c r="E6" s="9"/>
      <c r="F6" s="9"/>
      <c r="G6" s="9"/>
      <c r="H6" s="9"/>
      <c r="I6" s="9"/>
      <c r="J6" s="9"/>
      <c r="K6" s="22"/>
      <c r="L6" s="67"/>
      <c r="M6" s="68" t="s">
        <v>7</v>
      </c>
      <c r="N6" s="68" t="s">
        <v>8</v>
      </c>
      <c r="O6" s="68" t="s">
        <v>66</v>
      </c>
      <c r="P6" s="69" t="s">
        <v>67</v>
      </c>
      <c r="Q6" s="22"/>
      <c r="R6" s="22"/>
    </row>
    <row r="7" spans="1:18" x14ac:dyDescent="0.25">
      <c r="A7" s="59">
        <v>5</v>
      </c>
      <c r="B7" s="6">
        <v>7071.6686368563096</v>
      </c>
      <c r="C7" s="11">
        <f t="shared" si="1"/>
        <v>4.9815042593483501</v>
      </c>
      <c r="D7" s="60">
        <f t="shared" si="0"/>
        <v>99.630085186966994</v>
      </c>
      <c r="E7" s="9"/>
      <c r="F7" s="9"/>
      <c r="G7" s="9"/>
      <c r="H7" s="9"/>
      <c r="I7" s="9"/>
      <c r="J7" s="9"/>
      <c r="K7" s="22"/>
      <c r="L7" s="70"/>
      <c r="M7" s="104" t="s">
        <v>68</v>
      </c>
      <c r="N7" s="104"/>
      <c r="O7" s="71"/>
      <c r="P7" s="72"/>
      <c r="Q7" s="22"/>
      <c r="R7" s="22"/>
    </row>
    <row r="8" spans="1:18" x14ac:dyDescent="0.25">
      <c r="A8" s="59">
        <v>10</v>
      </c>
      <c r="B8" s="6">
        <v>11194.915640642899</v>
      </c>
      <c r="C8" s="11">
        <f t="shared" si="1"/>
        <v>10.284374819166484</v>
      </c>
      <c r="D8" s="60">
        <f t="shared" si="0"/>
        <v>102.84374819166484</v>
      </c>
      <c r="E8" s="9"/>
      <c r="F8" s="9"/>
      <c r="G8" s="9"/>
      <c r="H8" s="9"/>
      <c r="I8" s="9"/>
      <c r="J8" s="9"/>
      <c r="K8" s="22"/>
      <c r="L8" s="53" t="s">
        <v>64</v>
      </c>
      <c r="M8" s="64">
        <v>12531.383439176199</v>
      </c>
      <c r="N8" s="64">
        <f>M8-$H$17</f>
        <v>8054.9998819612447</v>
      </c>
      <c r="O8" s="65">
        <f>(((((N8-3198.3)/777.55)*20)/1000)/0.1001)</f>
        <v>1.2479835467628622</v>
      </c>
      <c r="P8" s="66">
        <f>(O8/2.95)*100</f>
        <v>42.304527008910583</v>
      </c>
      <c r="Q8" s="22"/>
      <c r="R8" s="22"/>
    </row>
    <row r="9" spans="1:18" x14ac:dyDescent="0.25">
      <c r="A9" s="59">
        <v>15</v>
      </c>
      <c r="B9" s="6">
        <v>15013.5201542292</v>
      </c>
      <c r="C9" s="11">
        <f t="shared" si="1"/>
        <v>15.195447436472509</v>
      </c>
      <c r="D9" s="60">
        <f t="shared" si="0"/>
        <v>101.30298290981672</v>
      </c>
      <c r="E9" s="9"/>
      <c r="F9" s="9"/>
      <c r="G9" s="9"/>
      <c r="H9" s="9"/>
      <c r="I9" s="9"/>
      <c r="J9" s="9"/>
      <c r="K9" s="22"/>
      <c r="L9" s="55" t="s">
        <v>65</v>
      </c>
      <c r="M9" s="74">
        <v>25043.575472696601</v>
      </c>
      <c r="N9" s="74">
        <f t="shared" ref="N9" si="2">M9-$H$17</f>
        <v>20567.191915481646</v>
      </c>
      <c r="O9" s="75">
        <f>(((((N9-3198.3)/777.55)*20)/1000)/0.1006)</f>
        <v>4.4409491646306716</v>
      </c>
      <c r="P9" s="76">
        <f>(O9/8.3)*100</f>
        <v>53.505411622056279</v>
      </c>
      <c r="Q9" s="22"/>
      <c r="R9" s="22"/>
    </row>
    <row r="10" spans="1:18" ht="15.75" customHeight="1" x14ac:dyDescent="0.25">
      <c r="A10" s="59">
        <v>30</v>
      </c>
      <c r="B10" s="6">
        <v>26074.333329405999</v>
      </c>
      <c r="C10" s="11">
        <f t="shared" si="1"/>
        <v>29.420658902200504</v>
      </c>
      <c r="D10" s="60">
        <f t="shared" si="0"/>
        <v>98.068863007335011</v>
      </c>
      <c r="E10" s="9"/>
      <c r="F10" s="9"/>
      <c r="G10" s="9"/>
      <c r="H10" s="9"/>
      <c r="I10" s="9"/>
      <c r="J10" s="9"/>
      <c r="K10" s="22"/>
      <c r="L10" s="22"/>
      <c r="M10" s="22"/>
      <c r="N10" s="22"/>
      <c r="O10" s="22"/>
      <c r="Q10" s="22"/>
      <c r="R10" s="22"/>
    </row>
    <row r="11" spans="1:18" ht="15.75" customHeight="1" x14ac:dyDescent="0.25">
      <c r="A11" s="61">
        <v>50</v>
      </c>
      <c r="B11" s="13">
        <v>42256.124852838097</v>
      </c>
      <c r="C11" s="23">
        <f t="shared" si="1"/>
        <v>50.231914157080695</v>
      </c>
      <c r="D11" s="62">
        <f t="shared" si="0"/>
        <v>100.46382831416139</v>
      </c>
      <c r="E11" s="9"/>
      <c r="F11" s="9"/>
      <c r="G11" s="9"/>
      <c r="H11" s="9"/>
      <c r="I11" s="9"/>
      <c r="J11" s="9"/>
      <c r="K11" s="22"/>
      <c r="L11" s="22"/>
      <c r="M11" s="22"/>
      <c r="N11" s="22"/>
      <c r="O11" s="22"/>
      <c r="P11" s="22"/>
      <c r="Q11" s="22"/>
      <c r="R11" s="22"/>
    </row>
    <row r="12" spans="1:18" ht="14.25" customHeight="1" x14ac:dyDescent="0.25">
      <c r="A12" s="12"/>
      <c r="B12" s="9"/>
      <c r="C12" s="9"/>
      <c r="D12" s="9"/>
      <c r="E12" s="9"/>
      <c r="F12" s="9"/>
      <c r="G12" s="9"/>
      <c r="H12" s="9"/>
      <c r="I12" s="9"/>
      <c r="J12" s="9"/>
      <c r="K12" s="22"/>
      <c r="L12" s="22"/>
      <c r="M12" s="22"/>
      <c r="N12" s="22"/>
      <c r="O12" s="22"/>
      <c r="P12" s="22"/>
      <c r="Q12" s="22"/>
      <c r="R12" s="22"/>
    </row>
    <row r="13" spans="1:18" x14ac:dyDescent="0.25">
      <c r="A13" s="107"/>
      <c r="B13" s="107"/>
      <c r="C13" s="9"/>
      <c r="D13" s="9"/>
      <c r="E13" s="9"/>
      <c r="F13" s="9"/>
      <c r="G13" s="9"/>
      <c r="H13" s="9"/>
      <c r="I13" s="9"/>
      <c r="J13" s="9"/>
      <c r="K13" s="22"/>
      <c r="L13" s="77"/>
      <c r="M13" s="83"/>
      <c r="N13" s="83"/>
      <c r="O13" s="77"/>
      <c r="P13" s="22"/>
      <c r="Q13" s="22"/>
      <c r="R13" s="22"/>
    </row>
    <row r="14" spans="1:18" x14ac:dyDescent="0.25">
      <c r="A14" s="106"/>
      <c r="B14" s="106"/>
      <c r="C14" s="9"/>
      <c r="D14" s="9"/>
      <c r="E14" s="9"/>
      <c r="F14" s="9"/>
      <c r="G14" s="9"/>
      <c r="H14" s="9"/>
      <c r="I14" s="9"/>
      <c r="J14" s="9"/>
      <c r="K14" s="22"/>
      <c r="L14" s="30"/>
      <c r="M14" s="84"/>
      <c r="N14" s="84"/>
      <c r="O14" s="30"/>
      <c r="P14" s="78"/>
      <c r="Q14" s="22"/>
      <c r="R14" s="22"/>
    </row>
    <row r="15" spans="1:18" x14ac:dyDescent="0.25">
      <c r="A15" s="106"/>
      <c r="B15" s="106"/>
      <c r="C15" s="9"/>
      <c r="D15" s="9"/>
      <c r="E15" s="9"/>
      <c r="F15" s="9"/>
      <c r="G15" s="9"/>
      <c r="H15" s="73">
        <v>4435.3612123309704</v>
      </c>
      <c r="I15" s="9"/>
      <c r="J15" s="9"/>
      <c r="K15" s="9"/>
      <c r="L15" s="30"/>
      <c r="M15" s="84"/>
      <c r="N15" s="84"/>
      <c r="O15" s="30"/>
      <c r="P15" s="78"/>
      <c r="Q15" s="78"/>
    </row>
    <row r="16" spans="1:18" x14ac:dyDescent="0.25">
      <c r="A16" s="106"/>
      <c r="B16" s="106"/>
      <c r="C16" s="9"/>
      <c r="D16" s="9"/>
      <c r="E16" s="9"/>
      <c r="F16" s="9"/>
      <c r="G16" s="9"/>
      <c r="H16" s="73">
        <v>4517.4059020989398</v>
      </c>
      <c r="I16" s="9"/>
      <c r="J16" s="9"/>
      <c r="K16" s="9"/>
      <c r="L16" s="30"/>
      <c r="M16" s="84"/>
      <c r="N16" s="84"/>
      <c r="O16" s="30"/>
      <c r="P16" s="78"/>
      <c r="Q16" s="78"/>
    </row>
    <row r="17" spans="1:17" x14ac:dyDescent="0.25">
      <c r="A17" s="106"/>
      <c r="B17" s="106"/>
      <c r="C17" s="9"/>
      <c r="D17" s="9"/>
      <c r="E17" s="63"/>
      <c r="F17" s="63"/>
      <c r="G17" t="s">
        <v>69</v>
      </c>
      <c r="H17" s="73">
        <f>AVERAGE(H15:H16)</f>
        <v>4476.3835572149546</v>
      </c>
      <c r="I17" s="9"/>
      <c r="J17" s="9"/>
      <c r="K17" s="9"/>
      <c r="L17" s="79"/>
      <c r="M17" s="80"/>
      <c r="N17" s="80"/>
      <c r="O17" s="80"/>
      <c r="P17" s="78"/>
      <c r="Q17" s="78"/>
    </row>
    <row r="18" spans="1:17" x14ac:dyDescent="0.25">
      <c r="A18" s="106"/>
      <c r="B18" s="106"/>
      <c r="C18" s="9"/>
      <c r="D18" s="9"/>
      <c r="E18" s="63"/>
      <c r="F18" s="63"/>
      <c r="H18" s="9"/>
      <c r="I18" s="9"/>
      <c r="J18" s="9"/>
      <c r="K18" s="9"/>
      <c r="L18" s="80"/>
      <c r="M18" s="85"/>
      <c r="N18" s="85"/>
      <c r="O18" s="81"/>
      <c r="P18" s="80"/>
      <c r="Q18" s="78"/>
    </row>
    <row r="19" spans="1:17" x14ac:dyDescent="0.25">
      <c r="A19" s="106"/>
      <c r="B19" s="106"/>
      <c r="C19" s="45"/>
      <c r="D19" s="20"/>
      <c r="E19" s="63"/>
      <c r="F19" s="63"/>
      <c r="H19" s="9"/>
      <c r="I19" s="9"/>
      <c r="J19" s="9"/>
      <c r="K19" s="9"/>
      <c r="L19" s="30"/>
      <c r="M19" s="82"/>
      <c r="N19" s="82"/>
      <c r="O19" s="81"/>
      <c r="P19" s="82"/>
      <c r="Q19" s="78"/>
    </row>
    <row r="20" spans="1:17" x14ac:dyDescent="0.25">
      <c r="A20" s="106"/>
      <c r="B20" s="106"/>
      <c r="C20" s="45"/>
      <c r="D20" s="88"/>
      <c r="E20" s="63"/>
      <c r="F20" s="63"/>
      <c r="H20" s="9"/>
      <c r="I20" s="9"/>
      <c r="J20" s="9"/>
      <c r="K20" s="9"/>
      <c r="L20" s="30"/>
      <c r="M20" s="82"/>
      <c r="N20" s="82"/>
      <c r="O20" s="81"/>
      <c r="P20" s="82"/>
      <c r="Q20" s="78"/>
    </row>
    <row r="21" spans="1:17" x14ac:dyDescent="0.25">
      <c r="A21" s="106"/>
      <c r="B21" s="106"/>
      <c r="C21" s="45"/>
      <c r="D21" s="6"/>
      <c r="E21" s="25"/>
      <c r="F21" s="20"/>
      <c r="H21" s="9"/>
      <c r="I21" s="9"/>
      <c r="J21" s="9"/>
      <c r="K21" s="9"/>
      <c r="P21" s="82"/>
      <c r="Q21" s="78"/>
    </row>
    <row r="22" spans="1:17" x14ac:dyDescent="0.25">
      <c r="A22" s="106"/>
      <c r="B22" s="106"/>
      <c r="C22" s="45"/>
      <c r="D22" s="11"/>
      <c r="E22" s="25"/>
      <c r="F22" s="20"/>
      <c r="G22" s="9"/>
      <c r="H22" s="9"/>
      <c r="I22" s="9"/>
      <c r="J22" s="9"/>
      <c r="K22" s="9"/>
      <c r="Q22" s="78"/>
    </row>
    <row r="23" spans="1:17" x14ac:dyDescent="0.25">
      <c r="A23" s="106"/>
      <c r="B23" s="106"/>
      <c r="C23" s="45"/>
      <c r="D23" s="89"/>
      <c r="E23" s="25"/>
      <c r="F23" s="20"/>
      <c r="G23" s="9"/>
      <c r="H23" s="9"/>
      <c r="I23" s="9"/>
      <c r="J23" s="9"/>
      <c r="K23" s="9"/>
    </row>
    <row r="24" spans="1:17" x14ac:dyDescent="0.25">
      <c r="A24" s="106"/>
      <c r="B24" s="106"/>
      <c r="C24" s="45"/>
      <c r="D24" s="89"/>
      <c r="E24" s="25"/>
      <c r="F24" s="20"/>
      <c r="G24" s="9"/>
      <c r="H24" s="9"/>
      <c r="I24" s="9"/>
      <c r="J24" s="9"/>
      <c r="K24" s="9"/>
    </row>
    <row r="25" spans="1:17" x14ac:dyDescent="0.25">
      <c r="A25" s="6"/>
      <c r="B25" s="6"/>
      <c r="C25" s="9"/>
      <c r="D25" s="9"/>
      <c r="E25" s="86"/>
    </row>
    <row r="26" spans="1:17" x14ac:dyDescent="0.25">
      <c r="A26" s="6"/>
      <c r="B26" s="6"/>
      <c r="C26" s="9"/>
      <c r="D26" s="9"/>
      <c r="E26" s="9"/>
    </row>
    <row r="27" spans="1:17" x14ac:dyDescent="0.25">
      <c r="A27" s="6"/>
      <c r="B27" s="6"/>
    </row>
    <row r="28" spans="1:17" x14ac:dyDescent="0.25">
      <c r="A28" s="6"/>
      <c r="B28" s="6"/>
    </row>
    <row r="29" spans="1:17" x14ac:dyDescent="0.25">
      <c r="A29" s="6"/>
      <c r="B29" s="6"/>
    </row>
    <row r="30" spans="1:17" x14ac:dyDescent="0.25">
      <c r="A30" s="6"/>
      <c r="B30" s="6"/>
    </row>
    <row r="31" spans="1:17" x14ac:dyDescent="0.25">
      <c r="A31" s="6"/>
      <c r="B31" s="6"/>
    </row>
    <row r="32" spans="1:17" x14ac:dyDescent="0.25">
      <c r="A32" s="6"/>
      <c r="B32" s="6"/>
    </row>
    <row r="33" spans="1:7" x14ac:dyDescent="0.25">
      <c r="A33" s="6"/>
      <c r="B33" s="6"/>
    </row>
    <row r="34" spans="1:7" x14ac:dyDescent="0.25">
      <c r="A34" s="6"/>
      <c r="B34" s="6"/>
    </row>
    <row r="35" spans="1:7" x14ac:dyDescent="0.25">
      <c r="A35" s="6"/>
      <c r="B35" s="6"/>
    </row>
    <row r="45" spans="1:7" x14ac:dyDescent="0.25">
      <c r="A45" s="9"/>
      <c r="B45" s="9"/>
      <c r="C45" s="9"/>
      <c r="D45" s="9"/>
      <c r="E45" s="9"/>
      <c r="F45" s="9"/>
      <c r="G45" s="9"/>
    </row>
    <row r="46" spans="1:7" x14ac:dyDescent="0.25">
      <c r="A46" s="34"/>
      <c r="B46" s="34"/>
      <c r="C46" s="34"/>
      <c r="D46" s="34"/>
      <c r="E46" s="34"/>
      <c r="F46" s="34"/>
      <c r="G46" s="34"/>
    </row>
    <row r="47" spans="1:7" x14ac:dyDescent="0.25">
      <c r="A47" s="29"/>
      <c r="B47" s="29"/>
      <c r="C47" s="29"/>
      <c r="D47" s="29"/>
      <c r="E47" s="29"/>
      <c r="F47" s="29"/>
      <c r="G47" s="29"/>
    </row>
    <row r="48" spans="1:7" x14ac:dyDescent="0.25">
      <c r="A48" s="30"/>
      <c r="B48" s="30"/>
      <c r="C48" s="31"/>
      <c r="D48" s="31"/>
      <c r="E48" s="32"/>
      <c r="F48" s="33"/>
      <c r="G48" s="31"/>
    </row>
    <row r="49" spans="1:7" x14ac:dyDescent="0.25">
      <c r="A49" s="30"/>
      <c r="B49" s="30"/>
      <c r="C49" s="31"/>
      <c r="D49" s="31"/>
      <c r="E49" s="32"/>
      <c r="F49" s="33"/>
      <c r="G49" s="31"/>
    </row>
    <row r="50" spans="1:7" x14ac:dyDescent="0.25">
      <c r="A50" s="30"/>
      <c r="B50" s="30"/>
      <c r="C50" s="31"/>
      <c r="D50" s="31"/>
      <c r="E50" s="32"/>
      <c r="F50" s="33"/>
      <c r="G50" s="31"/>
    </row>
    <row r="51" spans="1:7" x14ac:dyDescent="0.25">
      <c r="A51" s="30"/>
      <c r="B51" s="30"/>
      <c r="C51" s="31"/>
      <c r="D51" s="31"/>
      <c r="E51" s="32"/>
      <c r="F51" s="33"/>
      <c r="G51" s="31"/>
    </row>
    <row r="52" spans="1:7" x14ac:dyDescent="0.25">
      <c r="A52" s="30"/>
      <c r="B52" s="30"/>
      <c r="C52" s="31"/>
      <c r="D52" s="31"/>
      <c r="E52" s="32"/>
      <c r="F52" s="33"/>
      <c r="G52" s="31"/>
    </row>
    <row r="53" spans="1:7" x14ac:dyDescent="0.25">
      <c r="A53" s="30"/>
      <c r="B53" s="30"/>
      <c r="C53" s="31"/>
      <c r="D53" s="31"/>
      <c r="E53" s="32"/>
      <c r="F53" s="33"/>
      <c r="G53" s="31"/>
    </row>
    <row r="54" spans="1:7" x14ac:dyDescent="0.25">
      <c r="A54" s="30"/>
      <c r="B54" s="30"/>
      <c r="C54" s="31"/>
      <c r="D54" s="31"/>
      <c r="E54" s="32"/>
      <c r="F54" s="33"/>
      <c r="G54" s="31"/>
    </row>
    <row r="55" spans="1:7" x14ac:dyDescent="0.25">
      <c r="A55" s="9"/>
      <c r="B55" s="9"/>
      <c r="C55" s="9"/>
      <c r="D55" s="9"/>
      <c r="E55" s="9"/>
      <c r="F55" s="9"/>
      <c r="G55" s="9"/>
    </row>
  </sheetData>
  <mergeCells count="18">
    <mergeCell ref="M7:N7"/>
    <mergeCell ref="A1:D1"/>
    <mergeCell ref="L1:O1"/>
    <mergeCell ref="M2:N2"/>
    <mergeCell ref="M3:N3"/>
    <mergeCell ref="M4:N4"/>
    <mergeCell ref="A24:B24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Calibração As Padrão</vt:lpstr>
      <vt:lpstr>As - Padrão</vt:lpstr>
      <vt:lpstr>Calibração As KED</vt:lpstr>
      <vt:lpstr>As - KED</vt:lpstr>
      <vt:lpstr>Calibração Se78 2mL min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Nathalia S. Ferreira</dc:creator>
  <cp:lastModifiedBy>Nathalia</cp:lastModifiedBy>
  <dcterms:created xsi:type="dcterms:W3CDTF">2022-07-06T23:59:18Z</dcterms:created>
  <dcterms:modified xsi:type="dcterms:W3CDTF">2024-01-15T17:23:59Z</dcterms:modified>
</cp:coreProperties>
</file>